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trlProps/ctrlProp1.xml" ContentType="application/vnd.ms-excel.controlproperties+xml"/>
  <Override PartName="/xl/drawings/drawing9.xml" ContentType="application/vnd.openxmlformats-officedocument.drawing+xml"/>
  <Override PartName="/xl/ctrlProps/ctrlProp2.xml" ContentType="application/vnd.ms-excel.controlproperties+xml"/>
  <Override PartName="/xl/drawings/drawing10.xml" ContentType="application/vnd.openxmlformats-officedocument.drawing+xml"/>
  <Override PartName="/xl/ctrlProps/ctrlProp3.xml" ContentType="application/vnd.ms-excel.controlproperties+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ctrlProps/ctrlProp4.xml" ContentType="application/vnd.ms-excel.controlproperties+xml"/>
  <Override PartName="/xl/ctrlProps/ctrlProp5.xml" ContentType="application/vnd.ms-excel.controlproperties+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calcChain.xml" ContentType="application/vnd.openxmlformats-officedocument.spreadsheetml.calcChain+xml"/>
  <Override PartName="/xl/revisions/revisionHeaders.xml" ContentType="application/vnd.openxmlformats-officedocument.spreadsheetml.revisionHeaders+xml"/>
  <Override PartName="/xl/revisions/revisionLog1.xml" ContentType="application/vnd.openxmlformats-officedocument.spreadsheetml.revisionLog+xml"/>
  <Override PartName="/xl/revisions/userNames.xml" ContentType="application/vnd.openxmlformats-officedocument.spreadsheetml.userNam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updateLinks="never" codeName="ThisWorkbook" defaultThemeVersion="124226"/>
  <workbookProtection workbookPassword="C513" revisionsPassword="CB50" lockStructure="1" lockRevision="1"/>
  <bookViews>
    <workbookView xWindow="480" yWindow="90" windowWidth="11355" windowHeight="8385" tabRatio="951" firstSheet="1" activeTab="4"/>
  </bookViews>
  <sheets>
    <sheet name="Basic" sheetId="1" state="hidden" r:id="rId1"/>
    <sheet name="Cover" sheetId="2" r:id="rId2"/>
    <sheet name="Names of Bidder" sheetId="3" r:id="rId3"/>
    <sheet name="Attach 3(JV)" sheetId="4" r:id="rId4"/>
    <sheet name="Attach 3(QR)" sheetId="5" r:id="rId5"/>
    <sheet name="Attach 4" sheetId="6" r:id="rId6"/>
    <sheet name="Attach 4 (A)" sheetId="7" r:id="rId7"/>
    <sheet name="Attach 4 (B)" sheetId="8" r:id="rId8"/>
    <sheet name="Attach 5" sheetId="9" r:id="rId9"/>
    <sheet name="Attach 5A" sheetId="10" r:id="rId10"/>
    <sheet name="Attach 6" sheetId="11" r:id="rId11"/>
    <sheet name="Attach 7" sheetId="12" r:id="rId12"/>
    <sheet name="Attach 9" sheetId="13" r:id="rId13"/>
    <sheet name="Attach 10" sheetId="14" r:id="rId14"/>
    <sheet name="Attach 11" sheetId="15" r:id="rId15"/>
    <sheet name="Attach 12" sheetId="16" r:id="rId16"/>
    <sheet name="Attach 13" sheetId="17" r:id="rId17"/>
    <sheet name="Attach 14" sheetId="18" r:id="rId18"/>
    <sheet name="Attach 14-IP" sheetId="19" r:id="rId19"/>
    <sheet name="Attach 15" sheetId="20" r:id="rId20"/>
    <sheet name="Attach 16" sheetId="21" r:id="rId21"/>
    <sheet name="Attach 17" sheetId="22" r:id="rId22"/>
    <sheet name="Attach 18" sheetId="23" r:id="rId23"/>
    <sheet name="Attach 19" sheetId="24" r:id="rId24"/>
    <sheet name="Attach-20" sheetId="25" r:id="rId25"/>
    <sheet name="Attach 25" sheetId="26" r:id="rId26"/>
    <sheet name="Bid Form 1st Envelope " sheetId="27" r:id="rId27"/>
    <sheet name="N to W" sheetId="28" state="hidden" r:id="rId28"/>
    <sheet name="Sheet1" sheetId="29" state="hidden" r:id="rId29"/>
  </sheets>
  <externalReferences>
    <externalReference r:id="rId30"/>
  </externalReferences>
  <definedNames>
    <definedName name="\A" localSheetId="21">#REF!</definedName>
    <definedName name="\A" localSheetId="25">#REF!</definedName>
    <definedName name="\A">#REF!</definedName>
    <definedName name="\B" localSheetId="21">#REF!</definedName>
    <definedName name="\B" localSheetId="25">#REF!</definedName>
    <definedName name="\B">#REF!</definedName>
    <definedName name="\C" localSheetId="21">#REF!</definedName>
    <definedName name="\C" localSheetId="25">#REF!</definedName>
    <definedName name="\C">#REF!</definedName>
    <definedName name="\M" localSheetId="25">#REF!</definedName>
    <definedName name="\M">#REF!</definedName>
    <definedName name="\N" localSheetId="25">#REF!</definedName>
    <definedName name="\N">#REF!</definedName>
    <definedName name="\P" localSheetId="25">#REF!</definedName>
    <definedName name="\P">#REF!</definedName>
    <definedName name="\R" localSheetId="25">#REF!</definedName>
    <definedName name="\R">#REF!</definedName>
    <definedName name="\U" localSheetId="25">#REF!</definedName>
    <definedName name="\U">#REF!</definedName>
    <definedName name="\V" localSheetId="25">#REF!</definedName>
    <definedName name="\V">#REF!</definedName>
    <definedName name="ab" localSheetId="25">#REF!</definedName>
    <definedName name="ab">#REF!</definedName>
    <definedName name="BL2A" localSheetId="25">#REF!</definedName>
    <definedName name="BL2A">#REF!</definedName>
    <definedName name="BL2A2" localSheetId="25">#REF!</definedName>
    <definedName name="BL2A2">#REF!</definedName>
    <definedName name="BL2AA" localSheetId="25">#REF!</definedName>
    <definedName name="BL2AA">#REF!</definedName>
    <definedName name="BL2AAA" localSheetId="21">'[1]Attach QR'!$J$785</definedName>
    <definedName name="BL2AAA" localSheetId="25">#REF!</definedName>
    <definedName name="BL2AAA">#REF!</definedName>
    <definedName name="BL2B" localSheetId="25">#REF!</definedName>
    <definedName name="BL2B">#REF!</definedName>
    <definedName name="BL2BB" localSheetId="25">#REF!</definedName>
    <definedName name="BL2BB">#REF!</definedName>
    <definedName name="BL2BBB" localSheetId="21">'[1]Attach QR'!$K$785</definedName>
    <definedName name="BL2BBB" localSheetId="25">#REF!</definedName>
    <definedName name="BL2BBB">#REF!</definedName>
    <definedName name="BL2C" localSheetId="25">#REF!</definedName>
    <definedName name="BL2C">#REF!</definedName>
    <definedName name="BL2CC" localSheetId="25">#REF!</definedName>
    <definedName name="BL2CC">#REF!</definedName>
    <definedName name="BL2CCC" localSheetId="21">'[1]Attach QR'!$L$785</definedName>
    <definedName name="BL2CCC" localSheetId="25">#REF!</definedName>
    <definedName name="BL2CCC">#REF!</definedName>
    <definedName name="BL3A" localSheetId="25">#REF!</definedName>
    <definedName name="BL3A">#REF!</definedName>
    <definedName name="BL3AA" localSheetId="25">#REF!</definedName>
    <definedName name="BL3AA">#REF!</definedName>
    <definedName name="BL3AAA" localSheetId="21">'[1]Attach QR'!$J$788</definedName>
    <definedName name="BL3AAA" localSheetId="25">#REF!</definedName>
    <definedName name="BL3AAA">#REF!</definedName>
    <definedName name="BL3B" localSheetId="25">#REF!</definedName>
    <definedName name="BL3B">#REF!</definedName>
    <definedName name="BL3BB" localSheetId="25">#REF!</definedName>
    <definedName name="BL3BB">#REF!</definedName>
    <definedName name="BL3BBB" localSheetId="21">'[1]Attach QR'!$K$788</definedName>
    <definedName name="BL3BBB" localSheetId="25">#REF!</definedName>
    <definedName name="BL3BBB">#REF!</definedName>
    <definedName name="BL3C" localSheetId="25">#REF!</definedName>
    <definedName name="BL3C">#REF!</definedName>
    <definedName name="BL3CC" localSheetId="25">#REF!</definedName>
    <definedName name="BL3CC">#REF!</definedName>
    <definedName name="BL3CCC" localSheetId="21">'[1]Attach QR'!$L$788</definedName>
    <definedName name="BL3CCC" localSheetId="25">#REF!</definedName>
    <definedName name="BL3CCC">#REF!</definedName>
    <definedName name="BL4A" localSheetId="25">#REF!</definedName>
    <definedName name="BL4A">#REF!</definedName>
    <definedName name="BL4AA" localSheetId="25">#REF!</definedName>
    <definedName name="BL4AA">#REF!</definedName>
    <definedName name="BL4AAA" localSheetId="21">'[1]Attach QR'!$J$791</definedName>
    <definedName name="BL4AAA" localSheetId="25">#REF!</definedName>
    <definedName name="BL4AAA">#REF!</definedName>
    <definedName name="BL4B" localSheetId="25">#REF!</definedName>
    <definedName name="BL4B">#REF!</definedName>
    <definedName name="BL4BB" localSheetId="25">#REF!</definedName>
    <definedName name="BL4BB">#REF!</definedName>
    <definedName name="BL4BBB" localSheetId="21">'[1]Attach QR'!$K$791</definedName>
    <definedName name="BL4BBB" localSheetId="25">#REF!</definedName>
    <definedName name="BL4BBB">#REF!</definedName>
    <definedName name="BL4C" localSheetId="25">#REF!</definedName>
    <definedName name="BL4C">#REF!</definedName>
    <definedName name="BL4CC" localSheetId="25">#REF!</definedName>
    <definedName name="BL4CC">#REF!</definedName>
    <definedName name="BL4CCC" localSheetId="21">'[1]Attach QR'!$L$791</definedName>
    <definedName name="BL4CCC" localSheetId="25">#REF!</definedName>
    <definedName name="BL4CCC">#REF!</definedName>
    <definedName name="BL5A" localSheetId="25">#REF!</definedName>
    <definedName name="BL5A">#REF!</definedName>
    <definedName name="BL5AA" localSheetId="25">#REF!</definedName>
    <definedName name="BL5AA">#REF!</definedName>
    <definedName name="BL5AAA" localSheetId="21">'[1]Attach QR'!$J$794</definedName>
    <definedName name="BL5AAA" localSheetId="25">#REF!</definedName>
    <definedName name="BL5AAA">#REF!</definedName>
    <definedName name="BL5B" localSheetId="25">#REF!</definedName>
    <definedName name="BL5B">#REF!</definedName>
    <definedName name="BL5BB" localSheetId="25">#REF!</definedName>
    <definedName name="BL5BB">#REF!</definedName>
    <definedName name="BL5BBB" localSheetId="21">'[1]Attach QR'!$K$794</definedName>
    <definedName name="BL5BBB" localSheetId="25">#REF!</definedName>
    <definedName name="BL5BBB">#REF!</definedName>
    <definedName name="BL5C" localSheetId="25">#REF!</definedName>
    <definedName name="BL5C">#REF!</definedName>
    <definedName name="BL5CC" localSheetId="25">#REF!</definedName>
    <definedName name="BL5CC">#REF!</definedName>
    <definedName name="BL5CCC" localSheetId="21">'[1]Attach QR'!$L$794</definedName>
    <definedName name="BL5CCC" localSheetId="25">#REF!</definedName>
    <definedName name="BL5CCC">#REF!</definedName>
    <definedName name="CAPA1" localSheetId="25">#REF!</definedName>
    <definedName name="CAPA1">#REF!</definedName>
    <definedName name="CAPA11" localSheetId="25">#REF!</definedName>
    <definedName name="CAPA11">#REF!</definedName>
    <definedName name="CAPA111" localSheetId="21">'[1]Attach QR'!$F$505</definedName>
    <definedName name="CAPA111" localSheetId="25">#REF!</definedName>
    <definedName name="CAPA111">#REF!</definedName>
    <definedName name="CAPA2" localSheetId="25">#REF!</definedName>
    <definedName name="CAPA2">#REF!</definedName>
    <definedName name="CAPA22" localSheetId="25">#REF!</definedName>
    <definedName name="CAPA22">#REF!</definedName>
    <definedName name="CAPA222" localSheetId="21">'[1]Attach QR'!$I$505</definedName>
    <definedName name="CAPA222" localSheetId="25">#REF!</definedName>
    <definedName name="CAPA222">#REF!</definedName>
    <definedName name="CAPA3" localSheetId="25">#REF!</definedName>
    <definedName name="CAPA3">#REF!</definedName>
    <definedName name="CAPA33" localSheetId="25">#REF!</definedName>
    <definedName name="CAPA33">#REF!</definedName>
    <definedName name="CAPA333" localSheetId="21">'[1]Attach QR'!$G$651</definedName>
    <definedName name="CAPA333" localSheetId="25">#REF!</definedName>
    <definedName name="CAPA333">#REF!</definedName>
    <definedName name="CAPA4" localSheetId="25">#REF!</definedName>
    <definedName name="CAPA4">#REF!</definedName>
    <definedName name="CAPA44" localSheetId="25">#REF!</definedName>
    <definedName name="CAPA44">#REF!</definedName>
    <definedName name="CAPA444" localSheetId="21">'[1]Attach QR'!$I$651</definedName>
    <definedName name="CAPA444" localSheetId="25">#REF!</definedName>
    <definedName name="CAPA444">#REF!</definedName>
    <definedName name="CAPA7" localSheetId="25">#REF!</definedName>
    <definedName name="CAPA7">#REF!</definedName>
    <definedName name="CAPA77" localSheetId="25">#REF!</definedName>
    <definedName name="CAPA77">#REF!</definedName>
    <definedName name="CAPA777" localSheetId="21">'[1]Attach QR'!$D$505</definedName>
    <definedName name="CAPA777" localSheetId="25">#REF!</definedName>
    <definedName name="CAPA777">#REF!</definedName>
    <definedName name="LA">'Attach 12'!$C$23</definedName>
    <definedName name="logo1">"Picture 7"</definedName>
    <definedName name="MANU1" localSheetId="25">#REF!</definedName>
    <definedName name="MANU1">#REF!</definedName>
    <definedName name="MANU11" localSheetId="25">#REF!</definedName>
    <definedName name="MANU11">#REF!</definedName>
    <definedName name="MANU111" localSheetId="21">'[1]Attach QR'!$H$350</definedName>
    <definedName name="MANU111" localSheetId="25">#REF!</definedName>
    <definedName name="MANU111">#REF!</definedName>
    <definedName name="MANU2" localSheetId="25">#REF!</definedName>
    <definedName name="MANU2">#REF!</definedName>
    <definedName name="MANU22" localSheetId="25">#REF!</definedName>
    <definedName name="MANU22">#REF!</definedName>
    <definedName name="MANU222" localSheetId="21">'[1]Attach QR'!$H$419</definedName>
    <definedName name="MANU222" localSheetId="25">#REF!</definedName>
    <definedName name="MANU222">#REF!</definedName>
    <definedName name="MANU3" localSheetId="25">#REF!</definedName>
    <definedName name="MANU3">#REF!</definedName>
    <definedName name="MANU33" localSheetId="25">#REF!</definedName>
    <definedName name="MANU33">#REF!</definedName>
    <definedName name="MANU333" localSheetId="21">'[1]Attach QR'!$G$560</definedName>
    <definedName name="MANU333" localSheetId="25">#REF!</definedName>
    <definedName name="MANU333">#REF!</definedName>
    <definedName name="MANU4" localSheetId="25">#REF!</definedName>
    <definedName name="MANU4">#REF!</definedName>
    <definedName name="MANU44" localSheetId="25">#REF!</definedName>
    <definedName name="MANU44">#REF!</definedName>
    <definedName name="MANU444" localSheetId="21">'[1]Attach QR'!$I$560</definedName>
    <definedName name="MANU444" localSheetId="25">#REF!</definedName>
    <definedName name="MANU444">#REF!</definedName>
    <definedName name="MANU5" localSheetId="25">#REF!</definedName>
    <definedName name="MANU5">#REF!</definedName>
    <definedName name="MANU55" localSheetId="25">#REF!</definedName>
    <definedName name="MANU55">#REF!</definedName>
    <definedName name="MANU555" localSheetId="21">'[1]Attach QR'!$E$560</definedName>
    <definedName name="MANU555" localSheetId="25">#REF!</definedName>
    <definedName name="MANU555">#REF!</definedName>
    <definedName name="PATH1" localSheetId="25">#REF!</definedName>
    <definedName name="PATH1">#REF!</definedName>
    <definedName name="PATH11" localSheetId="25">#REF!</definedName>
    <definedName name="PATH11">#REF!</definedName>
    <definedName name="PATH111" localSheetId="21">'[1]Attach QR'!$G$170</definedName>
    <definedName name="PATH111" localSheetId="25">#REF!</definedName>
    <definedName name="PATH111">#REF!</definedName>
    <definedName name="PATH2" localSheetId="25">#REF!</definedName>
    <definedName name="PATH2">#REF!</definedName>
    <definedName name="PATH22" localSheetId="25">#REF!</definedName>
    <definedName name="PATH22">#REF!</definedName>
    <definedName name="PATH222" localSheetId="21">'[1]Attach QR'!$I$170</definedName>
    <definedName name="PATH222" localSheetId="25">#REF!</definedName>
    <definedName name="PATH222">#REF!</definedName>
    <definedName name="PATH3" localSheetId="25">#REF!</definedName>
    <definedName name="PATH3">#REF!</definedName>
    <definedName name="PATH33" localSheetId="25">#REF!</definedName>
    <definedName name="PATH33">#REF!</definedName>
    <definedName name="PATH333" localSheetId="21">'[1]Attach QR'!$G$246</definedName>
    <definedName name="PATH333" localSheetId="25">#REF!</definedName>
    <definedName name="PATH333">#REF!</definedName>
    <definedName name="PATH4" localSheetId="25">#REF!</definedName>
    <definedName name="PATH4">#REF!</definedName>
    <definedName name="PATH44" localSheetId="25">#REF!</definedName>
    <definedName name="PATH44">#REF!</definedName>
    <definedName name="PATH444" localSheetId="21">'[1]Attach QR'!$I$246</definedName>
    <definedName name="PATH444" localSheetId="25">#REF!</definedName>
    <definedName name="PATH444">#REF!</definedName>
    <definedName name="PATH5" localSheetId="25">#REF!</definedName>
    <definedName name="PATH5">#REF!</definedName>
    <definedName name="PATH55" localSheetId="25">#REF!</definedName>
    <definedName name="PATH55">#REF!</definedName>
    <definedName name="PATH555" localSheetId="25">#REF!</definedName>
    <definedName name="PATH555">#REF!</definedName>
    <definedName name="PATHAR1" localSheetId="25">#REF!</definedName>
    <definedName name="PATHAR1">#REF!</definedName>
    <definedName name="PATHAR2" localSheetId="25">#REF!</definedName>
    <definedName name="PATHAR2">#REF!</definedName>
    <definedName name="PATHAR3" localSheetId="21">'[1]Attach QR'!$AO$750</definedName>
    <definedName name="PATHAR3" localSheetId="25">#REF!</definedName>
    <definedName name="PATHAR3">#REF!</definedName>
    <definedName name="PATHJV1" localSheetId="25">#REF!</definedName>
    <definedName name="PATHJV1">#REF!</definedName>
    <definedName name="PATHJV11" localSheetId="25">#REF!</definedName>
    <definedName name="PATHJV11">#REF!</definedName>
    <definedName name="PATHJV111" localSheetId="25">#REF!</definedName>
    <definedName name="PATHJV111">#REF!</definedName>
    <definedName name="PATHJV2" localSheetId="25">#REF!</definedName>
    <definedName name="PATHJV2">#REF!</definedName>
    <definedName name="PATHJV22" localSheetId="25">#REF!</definedName>
    <definedName name="PATHJV22">#REF!</definedName>
    <definedName name="PATHJV222" localSheetId="25">#REF!</definedName>
    <definedName name="PATHJV222">#REF!</definedName>
    <definedName name="PATHJV3" localSheetId="21">'[1]Attach QR'!$I$61</definedName>
    <definedName name="PATHJV3" localSheetId="25">#REF!</definedName>
    <definedName name="PATHJV3">#REF!</definedName>
    <definedName name="PATHJV33" localSheetId="21">'[1]Attach QR'!$G$61</definedName>
    <definedName name="PATHJV33" localSheetId="25">#REF!</definedName>
    <definedName name="PATHJV33">#REF!</definedName>
    <definedName name="PATHJV333" localSheetId="21">'[1]Attach QR'!$E$61</definedName>
    <definedName name="PATHJV333" localSheetId="25">#REF!</definedName>
    <definedName name="PATHJV333">#REF!</definedName>
    <definedName name="PATHJVPR1" localSheetId="25">#REF!</definedName>
    <definedName name="PATHJVPR1">#REF!</definedName>
    <definedName name="PATHJVPR11" localSheetId="25">#REF!</definedName>
    <definedName name="PATHJVPR11">#REF!</definedName>
    <definedName name="PATHJVPR111" localSheetId="21">'[1]Attach QR'!$K$782</definedName>
    <definedName name="PATHJVPR111" localSheetId="25">#REF!</definedName>
    <definedName name="PATHJVPR111">#REF!</definedName>
    <definedName name="PATHJVPR2" localSheetId="25">#REF!</definedName>
    <definedName name="PATHJVPR2">#REF!</definedName>
    <definedName name="PATHJVPR22" localSheetId="25">#REF!</definedName>
    <definedName name="PATHJVPR22">#REF!</definedName>
    <definedName name="PATHJVPR222" localSheetId="21">'[1]Attach QR'!$L$782</definedName>
    <definedName name="PATHJVPR222" localSheetId="25">#REF!</definedName>
    <definedName name="PATHJVPR222">#REF!</definedName>
    <definedName name="PATHLA1" localSheetId="25">#REF!</definedName>
    <definedName name="PATHLA1">#REF!</definedName>
    <definedName name="PATHLA2" localSheetId="25">#REF!</definedName>
    <definedName name="PATHLA2">#REF!</definedName>
    <definedName name="PATHLA3" localSheetId="21">'[1]Attach QR'!$D$651</definedName>
    <definedName name="PATHLA3" localSheetId="25">#REF!</definedName>
    <definedName name="PATHLA3">#REF!</definedName>
    <definedName name="PATHLP1" localSheetId="25">#REF!</definedName>
    <definedName name="PATHLP1">#REF!</definedName>
    <definedName name="PATHLP2" localSheetId="25">#REF!</definedName>
    <definedName name="PATHLP2">#REF!</definedName>
    <definedName name="PATHLP3" localSheetId="21">'[1]Attach QR'!$J$782</definedName>
    <definedName name="PATHLP3" localSheetId="25">#REF!</definedName>
    <definedName name="PATHLP3">#REF!</definedName>
    <definedName name="PATHPR1" localSheetId="25">#REF!</definedName>
    <definedName name="PATHPR1">#REF!</definedName>
    <definedName name="PATHPR2" localSheetId="25">#REF!</definedName>
    <definedName name="PATHPR2">#REF!</definedName>
    <definedName name="_xlnm.Print_Area" localSheetId="13">'Attach 10'!$A$1:$E$20</definedName>
    <definedName name="_xlnm.Print_Area" localSheetId="14">'Attach 11'!$A$1:$E$28</definedName>
    <definedName name="_xlnm.Print_Area" localSheetId="15">'Attach 12'!$A$1:$E$139</definedName>
    <definedName name="_xlnm.Print_Area" localSheetId="16">'Attach 13'!$A$1:$E$27</definedName>
    <definedName name="_xlnm.Print_Area" localSheetId="17">'Attach 14'!$A$1:$E$29</definedName>
    <definedName name="_xlnm.Print_Area" localSheetId="18">'Attach 14-IP'!$A$8:$I$220</definedName>
    <definedName name="_xlnm.Print_Area" localSheetId="19">'Attach 15'!$A$1:$E$88</definedName>
    <definedName name="_xlnm.Print_Area" localSheetId="20">'Attach 16'!$A$1:$L$93</definedName>
    <definedName name="_xlnm.Print_Area" localSheetId="21">'Attach 17'!$A$1:$E$30</definedName>
    <definedName name="_xlnm.Print_Area" localSheetId="22">'Attach 18'!$A$1:$E$31</definedName>
    <definedName name="_xlnm.Print_Area" localSheetId="23">'Attach 19'!$A$1:$E$31</definedName>
    <definedName name="_xlnm.Print_Area" localSheetId="25">'Attach 25'!$A$1:$E$31</definedName>
    <definedName name="_xlnm.Print_Area" localSheetId="3">'Attach 3(JV)'!$A$1:$E$26</definedName>
    <definedName name="_xlnm.Print_Area" localSheetId="4">'Attach 3(QR)'!$A$1:$E$27</definedName>
    <definedName name="_xlnm.Print_Area" localSheetId="5">'Attach 4'!$A$1:$G$25</definedName>
    <definedName name="_xlnm.Print_Area" localSheetId="6">'Attach 4 (A)'!$A$1:$E$26</definedName>
    <definedName name="_xlnm.Print_Area" localSheetId="7">'Attach 4 (B)'!$A$1:$E$25</definedName>
    <definedName name="_xlnm.Print_Area" localSheetId="8">'Attach 5'!$A$1:$E$28</definedName>
    <definedName name="_xlnm.Print_Area" localSheetId="9">'Attach 5A'!$A$1:$E$29</definedName>
    <definedName name="_xlnm.Print_Area" localSheetId="10">'Attach 6'!$A$1:$E$50</definedName>
    <definedName name="_xlnm.Print_Area" localSheetId="11">'Attach 7'!$A$1:$E$28</definedName>
    <definedName name="_xlnm.Print_Area" localSheetId="12">'Attach 9'!$A$1:$G$52</definedName>
    <definedName name="_xlnm.Print_Area" localSheetId="24">'Attach-20'!$A$1:$E$39</definedName>
    <definedName name="_xlnm.Print_Area" localSheetId="26">'Bid Form 1st Envelope '!$A$1:$F$119</definedName>
    <definedName name="_xlnm.Print_Area" localSheetId="1">Cover!$A$1:$F$20</definedName>
    <definedName name="_xlnm.Print_Area" localSheetId="2">'Names of Bidder'!$B$1:$D$39</definedName>
    <definedName name="_xlnm.Print_Titles" localSheetId="15">'Attach 12'!$18:$18</definedName>
    <definedName name="_xlnm.Print_Titles" localSheetId="12">'Attach 9'!$18:$18</definedName>
    <definedName name="_xlnm.Recorder" localSheetId="21">#REF!</definedName>
    <definedName name="_xlnm.Recorder" localSheetId="25">#REF!</definedName>
    <definedName name="_xlnm.Recorder">#REF!</definedName>
    <definedName name="TEST" localSheetId="21">#REF!</definedName>
    <definedName name="TEST" localSheetId="25">#REF!</definedName>
    <definedName name="TEST">#REF!</definedName>
    <definedName name="TO">'Attach 12'!$F$22</definedName>
    <definedName name="Z_0A277985_DBE2_460A_A904_A7B1F638EEDF_.wvu.Cols" localSheetId="15" hidden="1">'Attach 12'!$F:$H</definedName>
    <definedName name="Z_0A277985_DBE2_460A_A904_A7B1F638EEDF_.wvu.Cols" localSheetId="19" hidden="1">'Attach 15'!$F:$F,'Attach 15'!$H:$H</definedName>
    <definedName name="Z_0A277985_DBE2_460A_A904_A7B1F638EEDF_.wvu.Cols" localSheetId="8" hidden="1">'Attach 5'!$H:$H</definedName>
    <definedName name="Z_0A277985_DBE2_460A_A904_A7B1F638EEDF_.wvu.Cols" localSheetId="10" hidden="1">'Attach 6'!$H:$H</definedName>
    <definedName name="Z_0A277985_DBE2_460A_A904_A7B1F638EEDF_.wvu.Cols" localSheetId="26" hidden="1">'Bid Form 1st Envelope '!$P:$P</definedName>
    <definedName name="Z_0A277985_DBE2_460A_A904_A7B1F638EEDF_.wvu.Cols" localSheetId="2" hidden="1">'Names of Bidder'!$I:$I</definedName>
    <definedName name="Z_0A277985_DBE2_460A_A904_A7B1F638EEDF_.wvu.PrintArea" localSheetId="13" hidden="1">'Attach 10'!$A$1:$E$20</definedName>
    <definedName name="Z_0A277985_DBE2_460A_A904_A7B1F638EEDF_.wvu.PrintArea" localSheetId="14" hidden="1">'Attach 11'!$A$1:$E$28</definedName>
    <definedName name="Z_0A277985_DBE2_460A_A904_A7B1F638EEDF_.wvu.PrintArea" localSheetId="15" hidden="1">'Attach 12'!$A$1:$E$139</definedName>
    <definedName name="Z_0A277985_DBE2_460A_A904_A7B1F638EEDF_.wvu.PrintArea" localSheetId="16" hidden="1">'Attach 13'!$A$1:$E$27</definedName>
    <definedName name="Z_0A277985_DBE2_460A_A904_A7B1F638EEDF_.wvu.PrintArea" localSheetId="17" hidden="1">'Attach 14'!$A$1:$E$29</definedName>
    <definedName name="Z_0A277985_DBE2_460A_A904_A7B1F638EEDF_.wvu.PrintArea" localSheetId="18" hidden="1">'Attach 14-IP'!$A$8:$I$220</definedName>
    <definedName name="Z_0A277985_DBE2_460A_A904_A7B1F638EEDF_.wvu.PrintArea" localSheetId="19" hidden="1">'Attach 15'!$A$1:$E$88</definedName>
    <definedName name="Z_0A277985_DBE2_460A_A904_A7B1F638EEDF_.wvu.PrintArea" localSheetId="20" hidden="1">'Attach 16'!$A$1:$L$93</definedName>
    <definedName name="Z_0A277985_DBE2_460A_A904_A7B1F638EEDF_.wvu.PrintArea" localSheetId="21" hidden="1">'Attach 17'!$A$1:$E$30</definedName>
    <definedName name="Z_0A277985_DBE2_460A_A904_A7B1F638EEDF_.wvu.PrintArea" localSheetId="22" hidden="1">'Attach 18'!$A$1:$E$31</definedName>
    <definedName name="Z_0A277985_DBE2_460A_A904_A7B1F638EEDF_.wvu.PrintArea" localSheetId="23" hidden="1">'Attach 19'!$A$1:$E$31</definedName>
    <definedName name="Z_0A277985_DBE2_460A_A904_A7B1F638EEDF_.wvu.PrintArea" localSheetId="25" hidden="1">'Attach 25'!$A$1:$E$31</definedName>
    <definedName name="Z_0A277985_DBE2_460A_A904_A7B1F638EEDF_.wvu.PrintArea" localSheetId="3" hidden="1">'Attach 3(JV)'!$A$1:$E$26</definedName>
    <definedName name="Z_0A277985_DBE2_460A_A904_A7B1F638EEDF_.wvu.PrintArea" localSheetId="4" hidden="1">'Attach 3(QR)'!$A$1:$E$27</definedName>
    <definedName name="Z_0A277985_DBE2_460A_A904_A7B1F638EEDF_.wvu.PrintArea" localSheetId="5" hidden="1">'Attach 4'!$A$1:$G$25</definedName>
    <definedName name="Z_0A277985_DBE2_460A_A904_A7B1F638EEDF_.wvu.PrintArea" localSheetId="6" hidden="1">'Attach 4 (A)'!$A$1:$E$26</definedName>
    <definedName name="Z_0A277985_DBE2_460A_A904_A7B1F638EEDF_.wvu.PrintArea" localSheetId="7" hidden="1">'Attach 4 (B)'!$A$1:$E$25</definedName>
    <definedName name="Z_0A277985_DBE2_460A_A904_A7B1F638EEDF_.wvu.PrintArea" localSheetId="8" hidden="1">'Attach 5'!$A$1:$E$28</definedName>
    <definedName name="Z_0A277985_DBE2_460A_A904_A7B1F638EEDF_.wvu.PrintArea" localSheetId="9" hidden="1">'Attach 5A'!$A$1:$E$29</definedName>
    <definedName name="Z_0A277985_DBE2_460A_A904_A7B1F638EEDF_.wvu.PrintArea" localSheetId="10" hidden="1">'Attach 6'!$A$1:$E$50</definedName>
    <definedName name="Z_0A277985_DBE2_460A_A904_A7B1F638EEDF_.wvu.PrintArea" localSheetId="11" hidden="1">'Attach 7'!$A$1:$E$28</definedName>
    <definedName name="Z_0A277985_DBE2_460A_A904_A7B1F638EEDF_.wvu.PrintArea" localSheetId="12" hidden="1">'Attach 9'!$A$1:$G$52</definedName>
    <definedName name="Z_0A277985_DBE2_460A_A904_A7B1F638EEDF_.wvu.PrintArea" localSheetId="24" hidden="1">'Attach-20'!$A$1:$E$39</definedName>
    <definedName name="Z_0A277985_DBE2_460A_A904_A7B1F638EEDF_.wvu.PrintArea" localSheetId="26" hidden="1">'Bid Form 1st Envelope '!$A$1:$F$119</definedName>
    <definedName name="Z_0A277985_DBE2_460A_A904_A7B1F638EEDF_.wvu.PrintArea" localSheetId="1" hidden="1">Cover!$A$1:$F$20</definedName>
    <definedName name="Z_0A277985_DBE2_460A_A904_A7B1F638EEDF_.wvu.PrintArea" localSheetId="2" hidden="1">'Names of Bidder'!$B$1:$D$39</definedName>
    <definedName name="Z_0A277985_DBE2_460A_A904_A7B1F638EEDF_.wvu.PrintTitles" localSheetId="15" hidden="1">'Attach 12'!$18:$18</definedName>
    <definedName name="Z_0A277985_DBE2_460A_A904_A7B1F638EEDF_.wvu.PrintTitles" localSheetId="12" hidden="1">'Attach 9'!$18:$18</definedName>
    <definedName name="Z_0A277985_DBE2_460A_A904_A7B1F638EEDF_.wvu.Rows" localSheetId="13" hidden="1">'Attach 10'!$15:$16</definedName>
    <definedName name="Z_0A277985_DBE2_460A_A904_A7B1F638EEDF_.wvu.Rows" localSheetId="14" hidden="1">'Attach 11'!$29:$85</definedName>
    <definedName name="Z_0A277985_DBE2_460A_A904_A7B1F638EEDF_.wvu.Rows" localSheetId="15" hidden="1">'Attach 12'!$26:$103,'Attach 12'!$114:$135</definedName>
    <definedName name="Z_0A277985_DBE2_460A_A904_A7B1F638EEDF_.wvu.Rows" localSheetId="19" hidden="1">'Attach 15'!$15:$15</definedName>
    <definedName name="Z_0A277985_DBE2_460A_A904_A7B1F638EEDF_.wvu.Rows" localSheetId="20" hidden="1">'Attach 16'!$88:$91</definedName>
    <definedName name="Z_0A277985_DBE2_460A_A904_A7B1F638EEDF_.wvu.Rows" localSheetId="21" hidden="1">'Attach 17'!$26:$26,'Attach 17'!$32:$209</definedName>
    <definedName name="Z_0A277985_DBE2_460A_A904_A7B1F638EEDF_.wvu.Rows" localSheetId="22" hidden="1">'Attach 18'!$13:$13</definedName>
    <definedName name="Z_0A277985_DBE2_460A_A904_A7B1F638EEDF_.wvu.Rows" localSheetId="23" hidden="1">'Attach 19'!$13:$13,'Attach 19'!$20:$28</definedName>
    <definedName name="Z_0A277985_DBE2_460A_A904_A7B1F638EEDF_.wvu.Rows" localSheetId="25" hidden="1">'Attach 25'!$13:$13,'Attach 25'!$24:$27</definedName>
    <definedName name="Z_0A277985_DBE2_460A_A904_A7B1F638EEDF_.wvu.Rows" localSheetId="8" hidden="1">'Attach 5'!$4:$4</definedName>
    <definedName name="Z_0A277985_DBE2_460A_A904_A7B1F638EEDF_.wvu.Rows" localSheetId="12" hidden="1">'Attach 9'!$19:$19</definedName>
    <definedName name="Z_0A277985_DBE2_460A_A904_A7B1F638EEDF_.wvu.Rows" localSheetId="24" hidden="1">'Attach-20'!$13:$13</definedName>
    <definedName name="Z_0A277985_DBE2_460A_A904_A7B1F638EEDF_.wvu.Rows" localSheetId="26" hidden="1">'Bid Form 1st Envelope '!$76:$76</definedName>
    <definedName name="Z_0A277985_DBE2_460A_A904_A7B1F638EEDF_.wvu.Rows" localSheetId="2" hidden="1">'Names of Bidder'!$11:$11,'Names of Bidder'!$28:$30</definedName>
    <definedName name="Z_0D490C87_B003_4943_9825_ACE0B8E7CC06_.wvu.Cols" localSheetId="15" hidden="1">'Attach 12'!$G:$I</definedName>
    <definedName name="Z_0D490C87_B003_4943_9825_ACE0B8E7CC06_.wvu.Cols" localSheetId="19" hidden="1">'Attach 15'!$H:$H</definedName>
    <definedName name="Z_0D490C87_B003_4943_9825_ACE0B8E7CC06_.wvu.Cols" localSheetId="8" hidden="1">'Attach 5'!$H:$H</definedName>
    <definedName name="Z_0D490C87_B003_4943_9825_ACE0B8E7CC06_.wvu.Cols" localSheetId="10" hidden="1">'Attach 6'!$H:$H</definedName>
    <definedName name="Z_0D490C87_B003_4943_9825_ACE0B8E7CC06_.wvu.PrintArea" localSheetId="13" hidden="1">'Attach 10'!$A$1:$E$20</definedName>
    <definedName name="Z_0D490C87_B003_4943_9825_ACE0B8E7CC06_.wvu.PrintArea" localSheetId="14" hidden="1">'Attach 11'!$A$1:$E$27</definedName>
    <definedName name="Z_0D490C87_B003_4943_9825_ACE0B8E7CC06_.wvu.PrintArea" localSheetId="15" hidden="1">'Attach 12'!$A$1:$E$140</definedName>
    <definedName name="Z_0D490C87_B003_4943_9825_ACE0B8E7CC06_.wvu.PrintArea" localSheetId="16" hidden="1">'Attach 13'!$A$1:$E$27</definedName>
    <definedName name="Z_0D490C87_B003_4943_9825_ACE0B8E7CC06_.wvu.PrintArea" localSheetId="17" hidden="1">'Attach 14'!$A$1:$E$29</definedName>
    <definedName name="Z_0D490C87_B003_4943_9825_ACE0B8E7CC06_.wvu.PrintArea" localSheetId="18" hidden="1">'Attach 14-IP'!$A$8:$I$220</definedName>
    <definedName name="Z_0D490C87_B003_4943_9825_ACE0B8E7CC06_.wvu.PrintArea" localSheetId="19" hidden="1">'Attach 15'!$A$1:$E$88</definedName>
    <definedName name="Z_0D490C87_B003_4943_9825_ACE0B8E7CC06_.wvu.PrintArea" localSheetId="20" hidden="1">'Attach 16'!$A$1:$L$93</definedName>
    <definedName name="Z_0D490C87_B003_4943_9825_ACE0B8E7CC06_.wvu.PrintArea" localSheetId="21" hidden="1">'Attach 17'!$A$1:$E$30</definedName>
    <definedName name="Z_0D490C87_B003_4943_9825_ACE0B8E7CC06_.wvu.PrintArea" localSheetId="22" hidden="1">'Attach 18'!$A$1:$E$31</definedName>
    <definedName name="Z_0D490C87_B003_4943_9825_ACE0B8E7CC06_.wvu.PrintArea" localSheetId="23" hidden="1">'Attach 19'!$A$1:$E$31</definedName>
    <definedName name="Z_0D490C87_B003_4943_9825_ACE0B8E7CC06_.wvu.PrintArea" localSheetId="25" hidden="1">'Attach 25'!$A$1:$E$31</definedName>
    <definedName name="Z_0D490C87_B003_4943_9825_ACE0B8E7CC06_.wvu.PrintArea" localSheetId="3" hidden="1">'Attach 3(JV)'!$A$1:$E$26</definedName>
    <definedName name="Z_0D490C87_B003_4943_9825_ACE0B8E7CC06_.wvu.PrintArea" localSheetId="4" hidden="1">'Attach 3(QR)'!$A$1:$E$27</definedName>
    <definedName name="Z_0D490C87_B003_4943_9825_ACE0B8E7CC06_.wvu.PrintArea" localSheetId="5" hidden="1">'Attach 4'!$A$1:$E$24</definedName>
    <definedName name="Z_0D490C87_B003_4943_9825_ACE0B8E7CC06_.wvu.PrintArea" localSheetId="6" hidden="1">'Attach 4 (A)'!$A$1:$E$26</definedName>
    <definedName name="Z_0D490C87_B003_4943_9825_ACE0B8E7CC06_.wvu.PrintArea" localSheetId="7" hidden="1">'Attach 4 (B)'!$A$1:$E$25</definedName>
    <definedName name="Z_0D490C87_B003_4943_9825_ACE0B8E7CC06_.wvu.PrintArea" localSheetId="8" hidden="1">'Attach 5'!$A$1:$E$28</definedName>
    <definedName name="Z_0D490C87_B003_4943_9825_ACE0B8E7CC06_.wvu.PrintArea" localSheetId="10" hidden="1">'Attach 6'!$A$1:$E$27</definedName>
    <definedName name="Z_0D490C87_B003_4943_9825_ACE0B8E7CC06_.wvu.PrintArea" localSheetId="11" hidden="1">'Attach 7'!$A$1:$E$28</definedName>
    <definedName name="Z_0D490C87_B003_4943_9825_ACE0B8E7CC06_.wvu.PrintArea" localSheetId="12" hidden="1">'Attach 9'!$A$1:$E$52</definedName>
    <definedName name="Z_0D490C87_B003_4943_9825_ACE0B8E7CC06_.wvu.PrintArea" localSheetId="26" hidden="1">'Bid Form 1st Envelope '!$A$1:$F$119</definedName>
    <definedName name="Z_0D490C87_B003_4943_9825_ACE0B8E7CC06_.wvu.PrintArea" localSheetId="2" hidden="1">'Names of Bidder'!$B$1:$D$39</definedName>
    <definedName name="Z_0D490C87_B003_4943_9825_ACE0B8E7CC06_.wvu.PrintTitles" localSheetId="15" hidden="1">'Attach 12'!$18:$18</definedName>
    <definedName name="Z_0D490C87_B003_4943_9825_ACE0B8E7CC06_.wvu.PrintTitles" localSheetId="12" hidden="1">'Attach 9'!$18:$18</definedName>
    <definedName name="Z_0D490C87_B003_4943_9825_ACE0B8E7CC06_.wvu.Rows" localSheetId="15" hidden="1">'Attach 12'!#REF!,'Attach 12'!#REF!,'Attach 12'!#REF!,'Attach 12'!#REF!,'Attach 12'!#REF!</definedName>
    <definedName name="Z_0D490C87_B003_4943_9825_ACE0B8E7CC06_.wvu.Rows" localSheetId="19" hidden="1">'Attach 15'!$15:$15</definedName>
    <definedName name="Z_0D490C87_B003_4943_9825_ACE0B8E7CC06_.wvu.Rows" localSheetId="21" hidden="1">'Attach 17'!$26:$26,'Attach 17'!$32:$209</definedName>
    <definedName name="Z_0D490C87_B003_4943_9825_ACE0B8E7CC06_.wvu.Rows" localSheetId="22" hidden="1">'Attach 18'!$13:$13</definedName>
    <definedName name="Z_0D490C87_B003_4943_9825_ACE0B8E7CC06_.wvu.Rows" localSheetId="23" hidden="1">'Attach 19'!$13:$13,'Attach 19'!$20:$28</definedName>
    <definedName name="Z_0D490C87_B003_4943_9825_ACE0B8E7CC06_.wvu.Rows" localSheetId="25" hidden="1">'Attach 25'!$13:$13,'Attach 25'!$20:$28</definedName>
    <definedName name="Z_0D490C87_B003_4943_9825_ACE0B8E7CC06_.wvu.Rows" localSheetId="8" hidden="1">'Attach 5'!$4:$4</definedName>
    <definedName name="Z_0D490C87_B003_4943_9825_ACE0B8E7CC06_.wvu.Rows" localSheetId="26" hidden="1">'Bid Form 1st Envelope '!$45:$45</definedName>
    <definedName name="Z_0D490C87_B003_4943_9825_ACE0B8E7CC06_.wvu.Rows" localSheetId="2" hidden="1">'Names of Bidder'!$28:$30</definedName>
    <definedName name="Z_14C32814_5A59_4863_9FB1_822FBB75D7D1_.wvu.Cols" localSheetId="15" hidden="1">'Attach 12'!$G:$I</definedName>
    <definedName name="Z_14C32814_5A59_4863_9FB1_822FBB75D7D1_.wvu.Cols" localSheetId="19" hidden="1">'Attach 15'!$F:$F,'Attach 15'!$H:$H</definedName>
    <definedName name="Z_14C32814_5A59_4863_9FB1_822FBB75D7D1_.wvu.Cols" localSheetId="8" hidden="1">'Attach 5'!$H:$H</definedName>
    <definedName name="Z_14C32814_5A59_4863_9FB1_822FBB75D7D1_.wvu.Cols" localSheetId="10" hidden="1">'Attach 6'!$H:$H</definedName>
    <definedName name="Z_14C32814_5A59_4863_9FB1_822FBB75D7D1_.wvu.PrintArea" localSheetId="13" hidden="1">'Attach 10'!$A$1:$E$20</definedName>
    <definedName name="Z_14C32814_5A59_4863_9FB1_822FBB75D7D1_.wvu.PrintArea" localSheetId="14" hidden="1">'Attach 11'!$A$1:$E$28</definedName>
    <definedName name="Z_14C32814_5A59_4863_9FB1_822FBB75D7D1_.wvu.PrintArea" localSheetId="15" hidden="1">'Attach 12'!$A$1:$E$140</definedName>
    <definedName name="Z_14C32814_5A59_4863_9FB1_822FBB75D7D1_.wvu.PrintArea" localSheetId="16" hidden="1">'Attach 13'!$A$1:$E$27</definedName>
    <definedName name="Z_14C32814_5A59_4863_9FB1_822FBB75D7D1_.wvu.PrintArea" localSheetId="17" hidden="1">'Attach 14'!$A$1:$E$29</definedName>
    <definedName name="Z_14C32814_5A59_4863_9FB1_822FBB75D7D1_.wvu.PrintArea" localSheetId="18" hidden="1">'Attach 14-IP'!$A$8:$I$220</definedName>
    <definedName name="Z_14C32814_5A59_4863_9FB1_822FBB75D7D1_.wvu.PrintArea" localSheetId="19" hidden="1">'Attach 15'!$A$1:$E$88</definedName>
    <definedName name="Z_14C32814_5A59_4863_9FB1_822FBB75D7D1_.wvu.PrintArea" localSheetId="20" hidden="1">'Attach 16'!$A$1:$L$93</definedName>
    <definedName name="Z_14C32814_5A59_4863_9FB1_822FBB75D7D1_.wvu.PrintArea" localSheetId="21" hidden="1">'Attach 17'!$A$1:$E$30</definedName>
    <definedName name="Z_14C32814_5A59_4863_9FB1_822FBB75D7D1_.wvu.PrintArea" localSheetId="22" hidden="1">'Attach 18'!$A$1:$E$31</definedName>
    <definedName name="Z_14C32814_5A59_4863_9FB1_822FBB75D7D1_.wvu.PrintArea" localSheetId="23" hidden="1">'Attach 19'!$A$1:$E$31</definedName>
    <definedName name="Z_14C32814_5A59_4863_9FB1_822FBB75D7D1_.wvu.PrintArea" localSheetId="25" hidden="1">'Attach 25'!$A$1:$E$31</definedName>
    <definedName name="Z_14C32814_5A59_4863_9FB1_822FBB75D7D1_.wvu.PrintArea" localSheetId="3" hidden="1">'Attach 3(JV)'!$A$1:$E$26</definedName>
    <definedName name="Z_14C32814_5A59_4863_9FB1_822FBB75D7D1_.wvu.PrintArea" localSheetId="4" hidden="1">'Attach 3(QR)'!$A$1:$E$27</definedName>
    <definedName name="Z_14C32814_5A59_4863_9FB1_822FBB75D7D1_.wvu.PrintArea" localSheetId="5" hidden="1">'Attach 4'!$A$1:$E$24</definedName>
    <definedName name="Z_14C32814_5A59_4863_9FB1_822FBB75D7D1_.wvu.PrintArea" localSheetId="6" hidden="1">'Attach 4 (A)'!$A$1:$E$26</definedName>
    <definedName name="Z_14C32814_5A59_4863_9FB1_822FBB75D7D1_.wvu.PrintArea" localSheetId="7" hidden="1">'Attach 4 (B)'!$A$1:$E$25</definedName>
    <definedName name="Z_14C32814_5A59_4863_9FB1_822FBB75D7D1_.wvu.PrintArea" localSheetId="8" hidden="1">'Attach 5'!$A$1:$E$28</definedName>
    <definedName name="Z_14C32814_5A59_4863_9FB1_822FBB75D7D1_.wvu.PrintArea" localSheetId="9" hidden="1">'Attach 5A'!$A$1:$E$29</definedName>
    <definedName name="Z_14C32814_5A59_4863_9FB1_822FBB75D7D1_.wvu.PrintArea" localSheetId="10" hidden="1">'Attach 6'!$A$1:$E$27</definedName>
    <definedName name="Z_14C32814_5A59_4863_9FB1_822FBB75D7D1_.wvu.PrintArea" localSheetId="11" hidden="1">'Attach 7'!$A$1:$E$28</definedName>
    <definedName name="Z_14C32814_5A59_4863_9FB1_822FBB75D7D1_.wvu.PrintArea" localSheetId="12" hidden="1">'Attach 9'!$A$1:$E$52</definedName>
    <definedName name="Z_14C32814_5A59_4863_9FB1_822FBB75D7D1_.wvu.PrintArea" localSheetId="24" hidden="1">'Attach-20'!$A$1:$E$39</definedName>
    <definedName name="Z_14C32814_5A59_4863_9FB1_822FBB75D7D1_.wvu.PrintArea" localSheetId="26" hidden="1">'Bid Form 1st Envelope '!$A$1:$F$119</definedName>
    <definedName name="Z_14C32814_5A59_4863_9FB1_822FBB75D7D1_.wvu.PrintArea" localSheetId="2" hidden="1">'Names of Bidder'!$B$1:$D$39</definedName>
    <definedName name="Z_14C32814_5A59_4863_9FB1_822FBB75D7D1_.wvu.PrintTitles" localSheetId="15" hidden="1">'Attach 12'!$18:$18</definedName>
    <definedName name="Z_14C32814_5A59_4863_9FB1_822FBB75D7D1_.wvu.PrintTitles" localSheetId="12" hidden="1">'Attach 9'!$18:$18</definedName>
    <definedName name="Z_14C32814_5A59_4863_9FB1_822FBB75D7D1_.wvu.Rows" localSheetId="14" hidden="1">'Attach 11'!$29:$85</definedName>
    <definedName name="Z_14C32814_5A59_4863_9FB1_822FBB75D7D1_.wvu.Rows" localSheetId="15" hidden="1">'Attach 12'!#REF!,'Attach 12'!#REF!,'Attach 12'!#REF!,'Attach 12'!#REF!,'Attach 12'!#REF!</definedName>
    <definedName name="Z_14C32814_5A59_4863_9FB1_822FBB75D7D1_.wvu.Rows" localSheetId="19" hidden="1">'Attach 15'!$15:$15</definedName>
    <definedName name="Z_14C32814_5A59_4863_9FB1_822FBB75D7D1_.wvu.Rows" localSheetId="21" hidden="1">'Attach 17'!$26:$26,'Attach 17'!$32:$209</definedName>
    <definedName name="Z_14C32814_5A59_4863_9FB1_822FBB75D7D1_.wvu.Rows" localSheetId="22" hidden="1">'Attach 18'!$13:$13</definedName>
    <definedName name="Z_14C32814_5A59_4863_9FB1_822FBB75D7D1_.wvu.Rows" localSheetId="23" hidden="1">'Attach 19'!$13:$13,'Attach 19'!$20:$28</definedName>
    <definedName name="Z_14C32814_5A59_4863_9FB1_822FBB75D7D1_.wvu.Rows" localSheetId="25" hidden="1">'Attach 25'!$13:$13,'Attach 25'!$20:$28</definedName>
    <definedName name="Z_14C32814_5A59_4863_9FB1_822FBB75D7D1_.wvu.Rows" localSheetId="8" hidden="1">'Attach 5'!$4:$4</definedName>
    <definedName name="Z_14C32814_5A59_4863_9FB1_822FBB75D7D1_.wvu.Rows" localSheetId="24" hidden="1">'Attach-20'!$13:$13</definedName>
    <definedName name="Z_14C32814_5A59_4863_9FB1_822FBB75D7D1_.wvu.Rows" localSheetId="2" hidden="1">'Names of Bidder'!$28:$30</definedName>
    <definedName name="Z_1E2D7167_D6B7_4690_9A83_BF768C4223A4_.wvu.Cols" localSheetId="15" hidden="1">'Attach 12'!$G:$I</definedName>
    <definedName name="Z_1E2D7167_D6B7_4690_9A83_BF768C4223A4_.wvu.Cols" localSheetId="19" hidden="1">'Attach 15'!$H:$H</definedName>
    <definedName name="Z_1E2D7167_D6B7_4690_9A83_BF768C4223A4_.wvu.Cols" localSheetId="8" hidden="1">'Attach 5'!$H:$H</definedName>
    <definedName name="Z_1E2D7167_D6B7_4690_9A83_BF768C4223A4_.wvu.Cols" localSheetId="10" hidden="1">'Attach 6'!$H:$H</definedName>
    <definedName name="Z_1E2D7167_D6B7_4690_9A83_BF768C4223A4_.wvu.PrintArea" localSheetId="13" hidden="1">'Attach 10'!$A$1:$E$20</definedName>
    <definedName name="Z_1E2D7167_D6B7_4690_9A83_BF768C4223A4_.wvu.PrintArea" localSheetId="14" hidden="1">'Attach 11'!$A$1:$E$28</definedName>
    <definedName name="Z_1E2D7167_D6B7_4690_9A83_BF768C4223A4_.wvu.PrintArea" localSheetId="15" hidden="1">'Attach 12'!$A$1:$E$140</definedName>
    <definedName name="Z_1E2D7167_D6B7_4690_9A83_BF768C4223A4_.wvu.PrintArea" localSheetId="16" hidden="1">'Attach 13'!$A$1:$E$27</definedName>
    <definedName name="Z_1E2D7167_D6B7_4690_9A83_BF768C4223A4_.wvu.PrintArea" localSheetId="17" hidden="1">'Attach 14'!$A$1:$E$29</definedName>
    <definedName name="Z_1E2D7167_D6B7_4690_9A83_BF768C4223A4_.wvu.PrintArea" localSheetId="18" hidden="1">'Attach 14-IP'!$A$8:$I$220</definedName>
    <definedName name="Z_1E2D7167_D6B7_4690_9A83_BF768C4223A4_.wvu.PrintArea" localSheetId="19" hidden="1">'Attach 15'!$A$1:$E$88</definedName>
    <definedName name="Z_1E2D7167_D6B7_4690_9A83_BF768C4223A4_.wvu.PrintArea" localSheetId="20" hidden="1">'Attach 16'!$A$1:$L$93</definedName>
    <definedName name="Z_1E2D7167_D6B7_4690_9A83_BF768C4223A4_.wvu.PrintArea" localSheetId="21" hidden="1">'Attach 17'!$A$1:$E$30</definedName>
    <definedName name="Z_1E2D7167_D6B7_4690_9A83_BF768C4223A4_.wvu.PrintArea" localSheetId="22" hidden="1">'Attach 18'!$A$1:$E$31</definedName>
    <definedName name="Z_1E2D7167_D6B7_4690_9A83_BF768C4223A4_.wvu.PrintArea" localSheetId="23" hidden="1">'Attach 19'!$A$1:$E$31</definedName>
    <definedName name="Z_1E2D7167_D6B7_4690_9A83_BF768C4223A4_.wvu.PrintArea" localSheetId="25" hidden="1">'Attach 25'!$A$1:$E$31</definedName>
    <definedName name="Z_1E2D7167_D6B7_4690_9A83_BF768C4223A4_.wvu.PrintArea" localSheetId="3" hidden="1">'Attach 3(JV)'!$A$1:$E$26</definedName>
    <definedName name="Z_1E2D7167_D6B7_4690_9A83_BF768C4223A4_.wvu.PrintArea" localSheetId="4" hidden="1">'Attach 3(QR)'!$A$1:$E$27</definedName>
    <definedName name="Z_1E2D7167_D6B7_4690_9A83_BF768C4223A4_.wvu.PrintArea" localSheetId="5" hidden="1">'Attach 4'!$A$1:$E$24</definedName>
    <definedName name="Z_1E2D7167_D6B7_4690_9A83_BF768C4223A4_.wvu.PrintArea" localSheetId="6" hidden="1">'Attach 4 (A)'!$A$1:$E$26</definedName>
    <definedName name="Z_1E2D7167_D6B7_4690_9A83_BF768C4223A4_.wvu.PrintArea" localSheetId="7" hidden="1">'Attach 4 (B)'!$A$1:$E$25</definedName>
    <definedName name="Z_1E2D7167_D6B7_4690_9A83_BF768C4223A4_.wvu.PrintArea" localSheetId="8" hidden="1">'Attach 5'!$A$1:$E$28</definedName>
    <definedName name="Z_1E2D7167_D6B7_4690_9A83_BF768C4223A4_.wvu.PrintArea" localSheetId="9" hidden="1">'Attach 5A'!$A$1:$E$29</definedName>
    <definedName name="Z_1E2D7167_D6B7_4690_9A83_BF768C4223A4_.wvu.PrintArea" localSheetId="10" hidden="1">'Attach 6'!$A$1:$E$27</definedName>
    <definedName name="Z_1E2D7167_D6B7_4690_9A83_BF768C4223A4_.wvu.PrintArea" localSheetId="11" hidden="1">'Attach 7'!$A$1:$E$28</definedName>
    <definedName name="Z_1E2D7167_D6B7_4690_9A83_BF768C4223A4_.wvu.PrintArea" localSheetId="12" hidden="1">'Attach 9'!$A$1:$E$52</definedName>
    <definedName name="Z_1E2D7167_D6B7_4690_9A83_BF768C4223A4_.wvu.PrintArea" localSheetId="24" hidden="1">'Attach-20'!$A$1:$E$39</definedName>
    <definedName name="Z_1E2D7167_D6B7_4690_9A83_BF768C4223A4_.wvu.PrintArea" localSheetId="26" hidden="1">'Bid Form 1st Envelope '!$A$1:$F$119</definedName>
    <definedName name="Z_1E2D7167_D6B7_4690_9A83_BF768C4223A4_.wvu.PrintArea" localSheetId="2" hidden="1">'Names of Bidder'!$B$1:$D$39</definedName>
    <definedName name="Z_1E2D7167_D6B7_4690_9A83_BF768C4223A4_.wvu.PrintTitles" localSheetId="15" hidden="1">'Attach 12'!$18:$18</definedName>
    <definedName name="Z_1E2D7167_D6B7_4690_9A83_BF768C4223A4_.wvu.PrintTitles" localSheetId="12" hidden="1">'Attach 9'!$18:$18</definedName>
    <definedName name="Z_1E2D7167_D6B7_4690_9A83_BF768C4223A4_.wvu.Rows" localSheetId="14" hidden="1">'Attach 11'!$29:$85</definedName>
    <definedName name="Z_1E2D7167_D6B7_4690_9A83_BF768C4223A4_.wvu.Rows" localSheetId="15" hidden="1">'Attach 12'!#REF!,'Attach 12'!#REF!,'Attach 12'!#REF!,'Attach 12'!#REF!,'Attach 12'!#REF!</definedName>
    <definedName name="Z_1E2D7167_D6B7_4690_9A83_BF768C4223A4_.wvu.Rows" localSheetId="19" hidden="1">'Attach 15'!$15:$15</definedName>
    <definedName name="Z_1E2D7167_D6B7_4690_9A83_BF768C4223A4_.wvu.Rows" localSheetId="21" hidden="1">'Attach 17'!$26:$26,'Attach 17'!$32:$209</definedName>
    <definedName name="Z_1E2D7167_D6B7_4690_9A83_BF768C4223A4_.wvu.Rows" localSheetId="22" hidden="1">'Attach 18'!$13:$13</definedName>
    <definedName name="Z_1E2D7167_D6B7_4690_9A83_BF768C4223A4_.wvu.Rows" localSheetId="23" hidden="1">'Attach 19'!$13:$13,'Attach 19'!$20:$28</definedName>
    <definedName name="Z_1E2D7167_D6B7_4690_9A83_BF768C4223A4_.wvu.Rows" localSheetId="25" hidden="1">'Attach 25'!$13:$13,'Attach 25'!$20:$28</definedName>
    <definedName name="Z_1E2D7167_D6B7_4690_9A83_BF768C4223A4_.wvu.Rows" localSheetId="8" hidden="1">'Attach 5'!$4:$4</definedName>
    <definedName name="Z_1E2D7167_D6B7_4690_9A83_BF768C4223A4_.wvu.Rows" localSheetId="24" hidden="1">'Attach-20'!$13:$13</definedName>
    <definedName name="Z_1E2D7167_D6B7_4690_9A83_BF768C4223A4_.wvu.Rows" localSheetId="2" hidden="1">'Names of Bidder'!$28:$30</definedName>
    <definedName name="Z_1F125E51_1799_42D0_B41E_DC039BB17D59_.wvu.Cols" localSheetId="15" hidden="1">'Attach 12'!$G:$I</definedName>
    <definedName name="Z_1F125E51_1799_42D0_B41E_DC039BB17D59_.wvu.Cols" localSheetId="19" hidden="1">'Attach 15'!$F:$F,'Attach 15'!$H:$H</definedName>
    <definedName name="Z_1F125E51_1799_42D0_B41E_DC039BB17D59_.wvu.Cols" localSheetId="8" hidden="1">'Attach 5'!$H:$H</definedName>
    <definedName name="Z_1F125E51_1799_42D0_B41E_DC039BB17D59_.wvu.Cols" localSheetId="10" hidden="1">'Attach 6'!$H:$H</definedName>
    <definedName name="Z_1F125E51_1799_42D0_B41E_DC039BB17D59_.wvu.Cols" localSheetId="2" hidden="1">'Names of Bidder'!$I:$I</definedName>
    <definedName name="Z_1F125E51_1799_42D0_B41E_DC039BB17D59_.wvu.PrintArea" localSheetId="13" hidden="1">'Attach 10'!$A$1:$E$20</definedName>
    <definedName name="Z_1F125E51_1799_42D0_B41E_DC039BB17D59_.wvu.PrintArea" localSheetId="14" hidden="1">'Attach 11'!$A$1:$E$28</definedName>
    <definedName name="Z_1F125E51_1799_42D0_B41E_DC039BB17D59_.wvu.PrintArea" localSheetId="15" hidden="1">'Attach 12'!$A$1:$E$140</definedName>
    <definedName name="Z_1F125E51_1799_42D0_B41E_DC039BB17D59_.wvu.PrintArea" localSheetId="16" hidden="1">'Attach 13'!$A$1:$E$27</definedName>
    <definedName name="Z_1F125E51_1799_42D0_B41E_DC039BB17D59_.wvu.PrintArea" localSheetId="17" hidden="1">'Attach 14'!$A$1:$E$29</definedName>
    <definedName name="Z_1F125E51_1799_42D0_B41E_DC039BB17D59_.wvu.PrintArea" localSheetId="18" hidden="1">'Attach 14-IP'!$A$8:$I$220</definedName>
    <definedName name="Z_1F125E51_1799_42D0_B41E_DC039BB17D59_.wvu.PrintArea" localSheetId="19" hidden="1">'Attach 15'!$A$1:$E$88</definedName>
    <definedName name="Z_1F125E51_1799_42D0_B41E_DC039BB17D59_.wvu.PrintArea" localSheetId="20" hidden="1">'Attach 16'!$A$1:$L$93</definedName>
    <definedName name="Z_1F125E51_1799_42D0_B41E_DC039BB17D59_.wvu.PrintArea" localSheetId="21" hidden="1">'Attach 17'!$A$1:$E$30</definedName>
    <definedName name="Z_1F125E51_1799_42D0_B41E_DC039BB17D59_.wvu.PrintArea" localSheetId="22" hidden="1">'Attach 18'!$A$1:$E$31</definedName>
    <definedName name="Z_1F125E51_1799_42D0_B41E_DC039BB17D59_.wvu.PrintArea" localSheetId="23" hidden="1">'Attach 19'!$A$1:$E$31</definedName>
    <definedName name="Z_1F125E51_1799_42D0_B41E_DC039BB17D59_.wvu.PrintArea" localSheetId="25" hidden="1">'Attach 25'!$A$1:$E$31</definedName>
    <definedName name="Z_1F125E51_1799_42D0_B41E_DC039BB17D59_.wvu.PrintArea" localSheetId="3" hidden="1">'Attach 3(JV)'!$A$1:$E$26</definedName>
    <definedName name="Z_1F125E51_1799_42D0_B41E_DC039BB17D59_.wvu.PrintArea" localSheetId="4" hidden="1">'Attach 3(QR)'!$A$1:$E$27</definedName>
    <definedName name="Z_1F125E51_1799_42D0_B41E_DC039BB17D59_.wvu.PrintArea" localSheetId="5" hidden="1">'Attach 4'!$A$1:$E$24</definedName>
    <definedName name="Z_1F125E51_1799_42D0_B41E_DC039BB17D59_.wvu.PrintArea" localSheetId="6" hidden="1">'Attach 4 (A)'!$A$1:$E$26</definedName>
    <definedName name="Z_1F125E51_1799_42D0_B41E_DC039BB17D59_.wvu.PrintArea" localSheetId="7" hidden="1">'Attach 4 (B)'!$A$1:$E$25</definedName>
    <definedName name="Z_1F125E51_1799_42D0_B41E_DC039BB17D59_.wvu.PrintArea" localSheetId="8" hidden="1">'Attach 5'!$A$1:$E$28</definedName>
    <definedName name="Z_1F125E51_1799_42D0_B41E_DC039BB17D59_.wvu.PrintArea" localSheetId="9" hidden="1">'Attach 5A'!$A$1:$E$29</definedName>
    <definedName name="Z_1F125E51_1799_42D0_B41E_DC039BB17D59_.wvu.PrintArea" localSheetId="10" hidden="1">'Attach 6'!$A$1:$E$27</definedName>
    <definedName name="Z_1F125E51_1799_42D0_B41E_DC039BB17D59_.wvu.PrintArea" localSheetId="11" hidden="1">'Attach 7'!$A$1:$E$28</definedName>
    <definedName name="Z_1F125E51_1799_42D0_B41E_DC039BB17D59_.wvu.PrintArea" localSheetId="12" hidden="1">'Attach 9'!$A$1:$E$52</definedName>
    <definedName name="Z_1F125E51_1799_42D0_B41E_DC039BB17D59_.wvu.PrintArea" localSheetId="24" hidden="1">'Attach-20'!$A$1:$E$39</definedName>
    <definedName name="Z_1F125E51_1799_42D0_B41E_DC039BB17D59_.wvu.PrintArea" localSheetId="26" hidden="1">'Bid Form 1st Envelope '!$A$1:$F$119</definedName>
    <definedName name="Z_1F125E51_1799_42D0_B41E_DC039BB17D59_.wvu.PrintArea" localSheetId="2" hidden="1">'Names of Bidder'!$B$1:$D$39</definedName>
    <definedName name="Z_1F125E51_1799_42D0_B41E_DC039BB17D59_.wvu.PrintTitles" localSheetId="15" hidden="1">'Attach 12'!$18:$18</definedName>
    <definedName name="Z_1F125E51_1799_42D0_B41E_DC039BB17D59_.wvu.PrintTitles" localSheetId="12" hidden="1">'Attach 9'!$18:$18</definedName>
    <definedName name="Z_1F125E51_1799_42D0_B41E_DC039BB17D59_.wvu.Rows" localSheetId="14" hidden="1">'Attach 11'!$29:$85</definedName>
    <definedName name="Z_1F125E51_1799_42D0_B41E_DC039BB17D59_.wvu.Rows" localSheetId="15" hidden="1">'Attach 12'!$27:$28,'Attach 12'!#REF!</definedName>
    <definedName name="Z_1F125E51_1799_42D0_B41E_DC039BB17D59_.wvu.Rows" localSheetId="19" hidden="1">'Attach 15'!$15:$15</definedName>
    <definedName name="Z_1F125E51_1799_42D0_B41E_DC039BB17D59_.wvu.Rows" localSheetId="21" hidden="1">'Attach 17'!$26:$26,'Attach 17'!$32:$209</definedName>
    <definedName name="Z_1F125E51_1799_42D0_B41E_DC039BB17D59_.wvu.Rows" localSheetId="22" hidden="1">'Attach 18'!$13:$13</definedName>
    <definedName name="Z_1F125E51_1799_42D0_B41E_DC039BB17D59_.wvu.Rows" localSheetId="23" hidden="1">'Attach 19'!$13:$13,'Attach 19'!$20:$28</definedName>
    <definedName name="Z_1F125E51_1799_42D0_B41E_DC039BB17D59_.wvu.Rows" localSheetId="25" hidden="1">'Attach 25'!$13:$13,'Attach 25'!$20:$28</definedName>
    <definedName name="Z_1F125E51_1799_42D0_B41E_DC039BB17D59_.wvu.Rows" localSheetId="8" hidden="1">'Attach 5'!$4:$4</definedName>
    <definedName name="Z_1F125E51_1799_42D0_B41E_DC039BB17D59_.wvu.Rows" localSheetId="24" hidden="1">'Attach-20'!$13:$13</definedName>
    <definedName name="Z_1F125E51_1799_42D0_B41E_DC039BB17D59_.wvu.Rows" localSheetId="2" hidden="1">'Names of Bidder'!$11:$11,'Names of Bidder'!$28:$30</definedName>
    <definedName name="Z_1FD9ACA5_802E_4240_ABEA_3FAA854014ED_.wvu.PrintArea" localSheetId="21" hidden="1">'Attach 17'!$A$1:$E$33</definedName>
    <definedName name="Z_1FD9ACA5_802E_4240_ABEA_3FAA854014ED_.wvu.Rows" localSheetId="21" hidden="1">'Attach 17'!$26:$26,'Attach 17'!$32:$209</definedName>
    <definedName name="Z_240327DD_375F_45D4_BA52_89AFD79FE6A1_.wvu.Cols" localSheetId="19" hidden="1">'Attach 15'!$H:$H</definedName>
    <definedName name="Z_240327DD_375F_45D4_BA52_89AFD79FE6A1_.wvu.Cols" localSheetId="8" hidden="1">'Attach 5'!$H:$H</definedName>
    <definedName name="Z_240327DD_375F_45D4_BA52_89AFD79FE6A1_.wvu.Cols" localSheetId="10" hidden="1">'Attach 6'!$H:$H</definedName>
    <definedName name="Z_240327DD_375F_45D4_BA52_89AFD79FE6A1_.wvu.PrintArea" localSheetId="13" hidden="1">'Attach 10'!$A$1:$E$22</definedName>
    <definedName name="Z_240327DD_375F_45D4_BA52_89AFD79FE6A1_.wvu.PrintArea" localSheetId="14" hidden="1">'Attach 11'!$A$1:$E$28</definedName>
    <definedName name="Z_240327DD_375F_45D4_BA52_89AFD79FE6A1_.wvu.PrintArea" localSheetId="15" hidden="1">'Attach 12'!$A$1:$E$140</definedName>
    <definedName name="Z_240327DD_375F_45D4_BA52_89AFD79FE6A1_.wvu.PrintArea" localSheetId="16" hidden="1">'Attach 13'!$A$1:$E$29</definedName>
    <definedName name="Z_240327DD_375F_45D4_BA52_89AFD79FE6A1_.wvu.PrintArea" localSheetId="17" hidden="1">'Attach 14'!$A$1:$E$29</definedName>
    <definedName name="Z_240327DD_375F_45D4_BA52_89AFD79FE6A1_.wvu.PrintArea" localSheetId="18" hidden="1">'Attach 14-IP'!$A$8:$I$220</definedName>
    <definedName name="Z_240327DD_375F_45D4_BA52_89AFD79FE6A1_.wvu.PrintArea" localSheetId="19" hidden="1">'Attach 15'!$A$1:$E$88</definedName>
    <definedName name="Z_240327DD_375F_45D4_BA52_89AFD79FE6A1_.wvu.PrintArea" localSheetId="20" hidden="1">'Attach 16'!$A$1:$L$93</definedName>
    <definedName name="Z_240327DD_375F_45D4_BA52_89AFD79FE6A1_.wvu.PrintArea" localSheetId="21" hidden="1">'Attach 17'!$A$1:$E$33</definedName>
    <definedName name="Z_240327DD_375F_45D4_BA52_89AFD79FE6A1_.wvu.PrintArea" localSheetId="23" hidden="1">'Attach 19'!$A$1:$E$31</definedName>
    <definedName name="Z_240327DD_375F_45D4_BA52_89AFD79FE6A1_.wvu.PrintArea" localSheetId="25" hidden="1">'Attach 25'!$A$1:$E$31</definedName>
    <definedName name="Z_240327DD_375F_45D4_BA52_89AFD79FE6A1_.wvu.PrintArea" localSheetId="3" hidden="1">'Attach 3(JV)'!$A$1:$E$28</definedName>
    <definedName name="Z_240327DD_375F_45D4_BA52_89AFD79FE6A1_.wvu.PrintArea" localSheetId="4" hidden="1">'Attach 3(QR)'!$A$1:$E$28</definedName>
    <definedName name="Z_240327DD_375F_45D4_BA52_89AFD79FE6A1_.wvu.PrintArea" localSheetId="5" hidden="1">'Attach 4'!$A$1:$E$25</definedName>
    <definedName name="Z_240327DD_375F_45D4_BA52_89AFD79FE6A1_.wvu.PrintArea" localSheetId="6" hidden="1">'Attach 4 (A)'!$A$1:$E$27</definedName>
    <definedName name="Z_240327DD_375F_45D4_BA52_89AFD79FE6A1_.wvu.PrintArea" localSheetId="7" hidden="1">'Attach 4 (B)'!$A$1:$E$26</definedName>
    <definedName name="Z_240327DD_375F_45D4_BA52_89AFD79FE6A1_.wvu.PrintArea" localSheetId="8" hidden="1">'Attach 5'!$A$1:$E$28</definedName>
    <definedName name="Z_240327DD_375F_45D4_BA52_89AFD79FE6A1_.wvu.PrintArea" localSheetId="10" hidden="1">'Attach 6'!$A$1:$E$28</definedName>
    <definedName name="Z_240327DD_375F_45D4_BA52_89AFD79FE6A1_.wvu.PrintArea" localSheetId="11" hidden="1">'Attach 7'!$A$1:$E$28</definedName>
    <definedName name="Z_240327DD_375F_45D4_BA52_89AFD79FE6A1_.wvu.PrintArea" localSheetId="12" hidden="1">'Attach 9'!$A$1:$E$52</definedName>
    <definedName name="Z_240327DD_375F_45D4_BA52_89AFD79FE6A1_.wvu.PrintArea" localSheetId="26" hidden="1">'Bid Form 1st Envelope '!$A$1:$F$119</definedName>
    <definedName name="Z_240327DD_375F_45D4_BA52_89AFD79FE6A1_.wvu.PrintArea" localSheetId="2" hidden="1">'Names of Bidder'!$B$1:$D$39</definedName>
    <definedName name="Z_240327DD_375F_45D4_BA52_89AFD79FE6A1_.wvu.PrintTitles" localSheetId="15" hidden="1">'Attach 12'!$18:$18</definedName>
    <definedName name="Z_240327DD_375F_45D4_BA52_89AFD79FE6A1_.wvu.PrintTitles" localSheetId="12" hidden="1">'Attach 9'!$18:$18</definedName>
    <definedName name="Z_240327DD_375F_45D4_BA52_89AFD79FE6A1_.wvu.Rows" localSheetId="15" hidden="1">'Attach 12'!#REF!,'Attach 12'!#REF!,'Attach 12'!#REF!</definedName>
    <definedName name="Z_240327DD_375F_45D4_BA52_89AFD79FE6A1_.wvu.Rows" localSheetId="19" hidden="1">'Attach 15'!$15:$15</definedName>
    <definedName name="Z_240327DD_375F_45D4_BA52_89AFD79FE6A1_.wvu.Rows" localSheetId="21" hidden="1">'Attach 17'!$26:$26,'Attach 17'!$32:$209</definedName>
    <definedName name="Z_240327DD_375F_45D4_BA52_89AFD79FE6A1_.wvu.Rows" localSheetId="23" hidden="1">'Attach 19'!$13:$13,'Attach 19'!$20:$28</definedName>
    <definedName name="Z_240327DD_375F_45D4_BA52_89AFD79FE6A1_.wvu.Rows" localSheetId="25" hidden="1">'Attach 25'!$13:$13,'Attach 25'!$20:$28</definedName>
    <definedName name="Z_240327DD_375F_45D4_BA52_89AFD79FE6A1_.wvu.Rows" localSheetId="8" hidden="1">'Attach 5'!$4:$4</definedName>
    <definedName name="Z_240327DD_375F_45D4_BA52_89AFD79FE6A1_.wvu.Rows" localSheetId="2" hidden="1">'Names of Bidder'!$28:$30</definedName>
    <definedName name="Z_43BCBF1E_CDCF_4541_8D79_87EDCECBC1FD_.wvu.Cols" localSheetId="19" hidden="1">'Attach 15'!$H:$H</definedName>
    <definedName name="Z_43BCBF1E_CDCF_4541_8D79_87EDCECBC1FD_.wvu.Cols" localSheetId="8" hidden="1">'Attach 5'!$H:$H</definedName>
    <definedName name="Z_43BCBF1E_CDCF_4541_8D79_87EDCECBC1FD_.wvu.Cols" localSheetId="10" hidden="1">'Attach 6'!$H:$H</definedName>
    <definedName name="Z_43BCBF1E_CDCF_4541_8D79_87EDCECBC1FD_.wvu.PrintArea" localSheetId="13" hidden="1">'Attach 10'!$A$1:$E$22</definedName>
    <definedName name="Z_43BCBF1E_CDCF_4541_8D79_87EDCECBC1FD_.wvu.PrintArea" localSheetId="14" hidden="1">'Attach 11'!$A$1:$E$84</definedName>
    <definedName name="Z_43BCBF1E_CDCF_4541_8D79_87EDCECBC1FD_.wvu.PrintArea" localSheetId="15" hidden="1">'Attach 12'!$A$1:$E$140</definedName>
    <definedName name="Z_43BCBF1E_CDCF_4541_8D79_87EDCECBC1FD_.wvu.PrintArea" localSheetId="16" hidden="1">'Attach 13'!$A$1:$E$29</definedName>
    <definedName name="Z_43BCBF1E_CDCF_4541_8D79_87EDCECBC1FD_.wvu.PrintArea" localSheetId="17" hidden="1">'Attach 14'!$A$1:$E$29</definedName>
    <definedName name="Z_43BCBF1E_CDCF_4541_8D79_87EDCECBC1FD_.wvu.PrintArea" localSheetId="19" hidden="1">'Attach 15'!$A$1:$E$89</definedName>
    <definedName name="Z_43BCBF1E_CDCF_4541_8D79_87EDCECBC1FD_.wvu.PrintArea" localSheetId="20" hidden="1">'Attach 16'!$A$1:$L$93</definedName>
    <definedName name="Z_43BCBF1E_CDCF_4541_8D79_87EDCECBC1FD_.wvu.PrintArea" localSheetId="23" hidden="1">'Attach 19'!$A$1:$E$35</definedName>
    <definedName name="Z_43BCBF1E_CDCF_4541_8D79_87EDCECBC1FD_.wvu.PrintArea" localSheetId="25" hidden="1">'Attach 25'!$A$1:$E$35</definedName>
    <definedName name="Z_43BCBF1E_CDCF_4541_8D79_87EDCECBC1FD_.wvu.PrintArea" localSheetId="3" hidden="1">'Attach 3(JV)'!$A$1:$E$28</definedName>
    <definedName name="Z_43BCBF1E_CDCF_4541_8D79_87EDCECBC1FD_.wvu.PrintArea" localSheetId="4" hidden="1">'Attach 3(QR)'!$A$1:$E$28</definedName>
    <definedName name="Z_43BCBF1E_CDCF_4541_8D79_87EDCECBC1FD_.wvu.PrintArea" localSheetId="5" hidden="1">'Attach 4'!$A$1:$E$25</definedName>
    <definedName name="Z_43BCBF1E_CDCF_4541_8D79_87EDCECBC1FD_.wvu.PrintArea" localSheetId="6" hidden="1">'Attach 4 (A)'!$A$1:$E$27</definedName>
    <definedName name="Z_43BCBF1E_CDCF_4541_8D79_87EDCECBC1FD_.wvu.PrintArea" localSheetId="7" hidden="1">'Attach 4 (B)'!$A$1:$E$26</definedName>
    <definedName name="Z_43BCBF1E_CDCF_4541_8D79_87EDCECBC1FD_.wvu.PrintArea" localSheetId="8" hidden="1">'Attach 5'!$A$1:$E$29</definedName>
    <definedName name="Z_43BCBF1E_CDCF_4541_8D79_87EDCECBC1FD_.wvu.PrintArea" localSheetId="10" hidden="1">'Attach 6'!$A$1:$E$51</definedName>
    <definedName name="Z_43BCBF1E_CDCF_4541_8D79_87EDCECBC1FD_.wvu.PrintArea" localSheetId="11" hidden="1">'Attach 7'!$A$1:$E$28</definedName>
    <definedName name="Z_43BCBF1E_CDCF_4541_8D79_87EDCECBC1FD_.wvu.PrintArea" localSheetId="12" hidden="1">'Attach 9'!$A$1:$E$58</definedName>
    <definedName name="Z_43BCBF1E_CDCF_4541_8D79_87EDCECBC1FD_.wvu.PrintArea" localSheetId="26" hidden="1">'Bid Form 1st Envelope '!$A$1:$F$119</definedName>
    <definedName name="Z_43BCBF1E_CDCF_4541_8D79_87EDCECBC1FD_.wvu.PrintArea" localSheetId="2" hidden="1">'Names of Bidder'!$B$1:$D$39</definedName>
    <definedName name="Z_43BCBF1E_CDCF_4541_8D79_87EDCECBC1FD_.wvu.PrintTitles" localSheetId="15" hidden="1">'Attach 12'!$18:$18</definedName>
    <definedName name="Z_43BCBF1E_CDCF_4541_8D79_87EDCECBC1FD_.wvu.PrintTitles" localSheetId="12" hidden="1">'Attach 9'!$18:$18</definedName>
    <definedName name="Z_43BCBF1E_CDCF_4541_8D79_87EDCECBC1FD_.wvu.Rows" localSheetId="15" hidden="1">'Attach 12'!$24:$24,'Attach 12'!#REF!,'Attach 12'!#REF!,'Attach 12'!#REF!,'Attach 12'!#REF!</definedName>
    <definedName name="Z_43BCBF1E_CDCF_4541_8D79_87EDCECBC1FD_.wvu.Rows" localSheetId="19" hidden="1">'Attach 15'!$12:$13,'Attach 15'!$15:$15</definedName>
    <definedName name="Z_44C1C443_3199_4288_884A_D16AF7B2CD69_.wvu.Cols" localSheetId="15" hidden="1">'Attach 12'!$G:$I</definedName>
    <definedName name="Z_44C1C443_3199_4288_884A_D16AF7B2CD69_.wvu.Cols" localSheetId="19" hidden="1">'Attach 15'!$H:$H</definedName>
    <definedName name="Z_44C1C443_3199_4288_884A_D16AF7B2CD69_.wvu.Cols" localSheetId="8" hidden="1">'Attach 5'!$H:$H</definedName>
    <definedName name="Z_44C1C443_3199_4288_884A_D16AF7B2CD69_.wvu.Cols" localSheetId="10" hidden="1">'Attach 6'!$H:$H</definedName>
    <definedName name="Z_44C1C443_3199_4288_884A_D16AF7B2CD69_.wvu.PrintArea" localSheetId="13" hidden="1">'Attach 10'!$A$1:$E$22</definedName>
    <definedName name="Z_44C1C443_3199_4288_884A_D16AF7B2CD69_.wvu.PrintArea" localSheetId="14" hidden="1">'Attach 11'!$A$1:$E$28</definedName>
    <definedName name="Z_44C1C443_3199_4288_884A_D16AF7B2CD69_.wvu.PrintArea" localSheetId="15" hidden="1">'Attach 12'!$A$1:$E$140</definedName>
    <definedName name="Z_44C1C443_3199_4288_884A_D16AF7B2CD69_.wvu.PrintArea" localSheetId="16" hidden="1">'Attach 13'!$A$1:$E$27</definedName>
    <definedName name="Z_44C1C443_3199_4288_884A_D16AF7B2CD69_.wvu.PrintArea" localSheetId="17" hidden="1">'Attach 14'!$A$1:$E$29</definedName>
    <definedName name="Z_44C1C443_3199_4288_884A_D16AF7B2CD69_.wvu.PrintArea" localSheetId="18" hidden="1">'Attach 14-IP'!$A$8:$I$220</definedName>
    <definedName name="Z_44C1C443_3199_4288_884A_D16AF7B2CD69_.wvu.PrintArea" localSheetId="19" hidden="1">'Attach 15'!$A$1:$E$88</definedName>
    <definedName name="Z_44C1C443_3199_4288_884A_D16AF7B2CD69_.wvu.PrintArea" localSheetId="20" hidden="1">'Attach 16'!$A$1:$L$93</definedName>
    <definedName name="Z_44C1C443_3199_4288_884A_D16AF7B2CD69_.wvu.PrintArea" localSheetId="21" hidden="1">'Attach 17'!$A$1:$E$33</definedName>
    <definedName name="Z_44C1C443_3199_4288_884A_D16AF7B2CD69_.wvu.PrintArea" localSheetId="22" hidden="1">'Attach 18'!$A$1:$E$31</definedName>
    <definedName name="Z_44C1C443_3199_4288_884A_D16AF7B2CD69_.wvu.PrintArea" localSheetId="23" hidden="1">'Attach 19'!$A$1:$E$31</definedName>
    <definedName name="Z_44C1C443_3199_4288_884A_D16AF7B2CD69_.wvu.PrintArea" localSheetId="25" hidden="1">'Attach 25'!$A$1:$E$31</definedName>
    <definedName name="Z_44C1C443_3199_4288_884A_D16AF7B2CD69_.wvu.PrintArea" localSheetId="3" hidden="1">'Attach 3(JV)'!$A$1:$E$28</definedName>
    <definedName name="Z_44C1C443_3199_4288_884A_D16AF7B2CD69_.wvu.PrintArea" localSheetId="4" hidden="1">'Attach 3(QR)'!$A$1:$E$28</definedName>
    <definedName name="Z_44C1C443_3199_4288_884A_D16AF7B2CD69_.wvu.PrintArea" localSheetId="5" hidden="1">'Attach 4'!$A$1:$G$25</definedName>
    <definedName name="Z_44C1C443_3199_4288_884A_D16AF7B2CD69_.wvu.PrintArea" localSheetId="6" hidden="1">'Attach 4 (A)'!$A$1:$E$27</definedName>
    <definedName name="Z_44C1C443_3199_4288_884A_D16AF7B2CD69_.wvu.PrintArea" localSheetId="7" hidden="1">'Attach 4 (B)'!$A$1:$E$26</definedName>
    <definedName name="Z_44C1C443_3199_4288_884A_D16AF7B2CD69_.wvu.PrintArea" localSheetId="8" hidden="1">'Attach 5'!$A$1:$E$28</definedName>
    <definedName name="Z_44C1C443_3199_4288_884A_D16AF7B2CD69_.wvu.PrintArea" localSheetId="10" hidden="1">'Attach 6'!$A$1:$E$28</definedName>
    <definedName name="Z_44C1C443_3199_4288_884A_D16AF7B2CD69_.wvu.PrintArea" localSheetId="11" hidden="1">'Attach 7'!$A$1:$E$28</definedName>
    <definedName name="Z_44C1C443_3199_4288_884A_D16AF7B2CD69_.wvu.PrintArea" localSheetId="12" hidden="1">'Attach 9'!$A$1:$E$52</definedName>
    <definedName name="Z_44C1C443_3199_4288_884A_D16AF7B2CD69_.wvu.PrintArea" localSheetId="26" hidden="1">'Bid Form 1st Envelope '!$A$1:$J$117</definedName>
    <definedName name="Z_44C1C443_3199_4288_884A_D16AF7B2CD69_.wvu.PrintArea" localSheetId="2" hidden="1">'Names of Bidder'!$B$1:$D$39</definedName>
    <definedName name="Z_44C1C443_3199_4288_884A_D16AF7B2CD69_.wvu.PrintTitles" localSheetId="15" hidden="1">'Attach 12'!$18:$18</definedName>
    <definedName name="Z_44C1C443_3199_4288_884A_D16AF7B2CD69_.wvu.PrintTitles" localSheetId="12" hidden="1">'Attach 9'!$18:$18</definedName>
    <definedName name="Z_44C1C443_3199_4288_884A_D16AF7B2CD69_.wvu.Rows" localSheetId="15" hidden="1">'Attach 12'!#REF!,'Attach 12'!#REF!,'Attach 12'!#REF!,'Attach 12'!#REF!,'Attach 12'!#REF!</definedName>
    <definedName name="Z_44C1C443_3199_4288_884A_D16AF7B2CD69_.wvu.Rows" localSheetId="19" hidden="1">'Attach 15'!$15:$15</definedName>
    <definedName name="Z_44C1C443_3199_4288_884A_D16AF7B2CD69_.wvu.Rows" localSheetId="21" hidden="1">'Attach 17'!$26:$26,'Attach 17'!$32:$209</definedName>
    <definedName name="Z_44C1C443_3199_4288_884A_D16AF7B2CD69_.wvu.Rows" localSheetId="22" hidden="1">'Attach 18'!$13:$13</definedName>
    <definedName name="Z_44C1C443_3199_4288_884A_D16AF7B2CD69_.wvu.Rows" localSheetId="23" hidden="1">'Attach 19'!$13:$13,'Attach 19'!$20:$28</definedName>
    <definedName name="Z_44C1C443_3199_4288_884A_D16AF7B2CD69_.wvu.Rows" localSheetId="25" hidden="1">'Attach 25'!$13:$13,'Attach 25'!$20:$28</definedName>
    <definedName name="Z_44C1C443_3199_4288_884A_D16AF7B2CD69_.wvu.Rows" localSheetId="8" hidden="1">'Attach 5'!$4:$4</definedName>
    <definedName name="Z_44C1C443_3199_4288_884A_D16AF7B2CD69_.wvu.Rows" localSheetId="26" hidden="1">'Bid Form 1st Envelope '!$45:$45</definedName>
    <definedName name="Z_44C1C443_3199_4288_884A_D16AF7B2CD69_.wvu.Rows" localSheetId="2" hidden="1">'Names of Bidder'!$28:$30</definedName>
    <definedName name="Z_494F6778_23FE_4AAC_B37D_6C7543FC13B9_.wvu.Cols" localSheetId="19" hidden="1">'Attach 15'!$H:$H</definedName>
    <definedName name="Z_494F6778_23FE_4AAC_B37D_6C7543FC13B9_.wvu.Cols" localSheetId="8" hidden="1">'Attach 5'!$H:$H</definedName>
    <definedName name="Z_494F6778_23FE_4AAC_B37D_6C7543FC13B9_.wvu.Cols" localSheetId="10" hidden="1">'Attach 6'!$H:$H</definedName>
    <definedName name="Z_494F6778_23FE_4AAC_B37D_6C7543FC13B9_.wvu.PrintArea" localSheetId="13" hidden="1">'Attach 10'!$A$1:$E$22</definedName>
    <definedName name="Z_494F6778_23FE_4AAC_B37D_6C7543FC13B9_.wvu.PrintArea" localSheetId="14" hidden="1">'Attach 11'!$A$1:$E$84</definedName>
    <definedName name="Z_494F6778_23FE_4AAC_B37D_6C7543FC13B9_.wvu.PrintArea" localSheetId="15" hidden="1">'Attach 12'!$A$1:$E$140</definedName>
    <definedName name="Z_494F6778_23FE_4AAC_B37D_6C7543FC13B9_.wvu.PrintArea" localSheetId="16" hidden="1">'Attach 13'!$A$1:$E$29</definedName>
    <definedName name="Z_494F6778_23FE_4AAC_B37D_6C7543FC13B9_.wvu.PrintArea" localSheetId="17" hidden="1">'Attach 14'!$A$1:$E$29</definedName>
    <definedName name="Z_494F6778_23FE_4AAC_B37D_6C7543FC13B9_.wvu.PrintArea" localSheetId="18" hidden="1">'Attach 14-IP'!$A$8:$I$220</definedName>
    <definedName name="Z_494F6778_23FE_4AAC_B37D_6C7543FC13B9_.wvu.PrintArea" localSheetId="19" hidden="1">'Attach 15'!$A$1:$E$88</definedName>
    <definedName name="Z_494F6778_23FE_4AAC_B37D_6C7543FC13B9_.wvu.PrintArea" localSheetId="20" hidden="1">'Attach 16'!$A$1:$L$93</definedName>
    <definedName name="Z_494F6778_23FE_4AAC_B37D_6C7543FC13B9_.wvu.PrintArea" localSheetId="23" hidden="1">'Attach 19'!$A$1:$E$35</definedName>
    <definedName name="Z_494F6778_23FE_4AAC_B37D_6C7543FC13B9_.wvu.PrintArea" localSheetId="25" hidden="1">'Attach 25'!$A$1:$E$35</definedName>
    <definedName name="Z_494F6778_23FE_4AAC_B37D_6C7543FC13B9_.wvu.PrintArea" localSheetId="3" hidden="1">'Attach 3(JV)'!$A$1:$E$28</definedName>
    <definedName name="Z_494F6778_23FE_4AAC_B37D_6C7543FC13B9_.wvu.PrintArea" localSheetId="4" hidden="1">'Attach 3(QR)'!$A$1:$E$28</definedName>
    <definedName name="Z_494F6778_23FE_4AAC_B37D_6C7543FC13B9_.wvu.PrintArea" localSheetId="5" hidden="1">'Attach 4'!$A$1:$E$25</definedName>
    <definedName name="Z_494F6778_23FE_4AAC_B37D_6C7543FC13B9_.wvu.PrintArea" localSheetId="6" hidden="1">'Attach 4 (A)'!$A$1:$E$27</definedName>
    <definedName name="Z_494F6778_23FE_4AAC_B37D_6C7543FC13B9_.wvu.PrintArea" localSheetId="7" hidden="1">'Attach 4 (B)'!$A$1:$E$26</definedName>
    <definedName name="Z_494F6778_23FE_4AAC_B37D_6C7543FC13B9_.wvu.PrintArea" localSheetId="8" hidden="1">'Attach 5'!$A$1:$E$29</definedName>
    <definedName name="Z_494F6778_23FE_4AAC_B37D_6C7543FC13B9_.wvu.PrintArea" localSheetId="10" hidden="1">'Attach 6'!$A$1:$E$51</definedName>
    <definedName name="Z_494F6778_23FE_4AAC_B37D_6C7543FC13B9_.wvu.PrintArea" localSheetId="11" hidden="1">'Attach 7'!$A$1:$E$28</definedName>
    <definedName name="Z_494F6778_23FE_4AAC_B37D_6C7543FC13B9_.wvu.PrintArea" localSheetId="12" hidden="1">'Attach 9'!$A$1:$E$58</definedName>
    <definedName name="Z_494F6778_23FE_4AAC_B37D_6C7543FC13B9_.wvu.PrintArea" localSheetId="26" hidden="1">'Bid Form 1st Envelope '!$A$1:$F$119</definedName>
    <definedName name="Z_494F6778_23FE_4AAC_B37D_6C7543FC13B9_.wvu.PrintArea" localSheetId="2" hidden="1">'Names of Bidder'!$B$1:$D$39</definedName>
    <definedName name="Z_494F6778_23FE_4AAC_B37D_6C7543FC13B9_.wvu.PrintTitles" localSheetId="15" hidden="1">'Attach 12'!$18:$18</definedName>
    <definedName name="Z_494F6778_23FE_4AAC_B37D_6C7543FC13B9_.wvu.PrintTitles" localSheetId="12" hidden="1">'Attach 9'!$18:$18</definedName>
    <definedName name="Z_494F6778_23FE_4AAC_B37D_6C7543FC13B9_.wvu.Rows" localSheetId="15" hidden="1">'Attach 12'!#REF!,'Attach 12'!#REF!,'Attach 12'!#REF!</definedName>
    <definedName name="Z_494F6778_23FE_4AAC_B37D_6C7543FC13B9_.wvu.Rows" localSheetId="19" hidden="1">'Attach 15'!$15:$15</definedName>
    <definedName name="Z_494F6778_23FE_4AAC_B37D_6C7543FC13B9_.wvu.Rows" localSheetId="2" hidden="1">'Names of Bidder'!$28:$30</definedName>
    <definedName name="Z_70BF6F06_85BA_4CCF_BC67_75A4B6D4F833_.wvu.Cols" localSheetId="15" hidden="1">'Attach 12'!$F:$H</definedName>
    <definedName name="Z_70BF6F06_85BA_4CCF_BC67_75A4B6D4F833_.wvu.Cols" localSheetId="19" hidden="1">'Attach 15'!$F:$F,'Attach 15'!$H:$H</definedName>
    <definedName name="Z_70BF6F06_85BA_4CCF_BC67_75A4B6D4F833_.wvu.Cols" localSheetId="8" hidden="1">'Attach 5'!$H:$H</definedName>
    <definedName name="Z_70BF6F06_85BA_4CCF_BC67_75A4B6D4F833_.wvu.Cols" localSheetId="10" hidden="1">'Attach 6'!$H:$H</definedName>
    <definedName name="Z_70BF6F06_85BA_4CCF_BC67_75A4B6D4F833_.wvu.Cols" localSheetId="2" hidden="1">'Names of Bidder'!$I:$I</definedName>
    <definedName name="Z_70BF6F06_85BA_4CCF_BC67_75A4B6D4F833_.wvu.PrintArea" localSheetId="13" hidden="1">'Attach 10'!$A$1:$E$20</definedName>
    <definedName name="Z_70BF6F06_85BA_4CCF_BC67_75A4B6D4F833_.wvu.PrintArea" localSheetId="14" hidden="1">'Attach 11'!$A$1:$E$28</definedName>
    <definedName name="Z_70BF6F06_85BA_4CCF_BC67_75A4B6D4F833_.wvu.PrintArea" localSheetId="15" hidden="1">'Attach 12'!$A$1:$E$139</definedName>
    <definedName name="Z_70BF6F06_85BA_4CCF_BC67_75A4B6D4F833_.wvu.PrintArea" localSheetId="16" hidden="1">'Attach 13'!$A$1:$E$27</definedName>
    <definedName name="Z_70BF6F06_85BA_4CCF_BC67_75A4B6D4F833_.wvu.PrintArea" localSheetId="17" hidden="1">'Attach 14'!$A$1:$E$29</definedName>
    <definedName name="Z_70BF6F06_85BA_4CCF_BC67_75A4B6D4F833_.wvu.PrintArea" localSheetId="18" hidden="1">'Attach 14-IP'!$A$8:$I$220</definedName>
    <definedName name="Z_70BF6F06_85BA_4CCF_BC67_75A4B6D4F833_.wvu.PrintArea" localSheetId="19" hidden="1">'Attach 15'!$A$1:$E$88</definedName>
    <definedName name="Z_70BF6F06_85BA_4CCF_BC67_75A4B6D4F833_.wvu.PrintArea" localSheetId="20" hidden="1">'Attach 16'!$A$1:$L$93</definedName>
    <definedName name="Z_70BF6F06_85BA_4CCF_BC67_75A4B6D4F833_.wvu.PrintArea" localSheetId="21" hidden="1">'Attach 17'!$A$1:$E$30</definedName>
    <definedName name="Z_70BF6F06_85BA_4CCF_BC67_75A4B6D4F833_.wvu.PrintArea" localSheetId="22" hidden="1">'Attach 18'!$A$1:$E$31</definedName>
    <definedName name="Z_70BF6F06_85BA_4CCF_BC67_75A4B6D4F833_.wvu.PrintArea" localSheetId="23" hidden="1">'Attach 19'!$A$1:$E$31</definedName>
    <definedName name="Z_70BF6F06_85BA_4CCF_BC67_75A4B6D4F833_.wvu.PrintArea" localSheetId="25" hidden="1">'Attach 25'!$A$1:$E$31</definedName>
    <definedName name="Z_70BF6F06_85BA_4CCF_BC67_75A4B6D4F833_.wvu.PrintArea" localSheetId="3" hidden="1">'Attach 3(JV)'!$A$1:$E$26</definedName>
    <definedName name="Z_70BF6F06_85BA_4CCF_BC67_75A4B6D4F833_.wvu.PrintArea" localSheetId="4" hidden="1">'Attach 3(QR)'!$A$1:$E$27</definedName>
    <definedName name="Z_70BF6F06_85BA_4CCF_BC67_75A4B6D4F833_.wvu.PrintArea" localSheetId="5" hidden="1">'Attach 4'!$A$1:$E$24</definedName>
    <definedName name="Z_70BF6F06_85BA_4CCF_BC67_75A4B6D4F833_.wvu.PrintArea" localSheetId="6" hidden="1">'Attach 4 (A)'!$A$1:$E$26</definedName>
    <definedName name="Z_70BF6F06_85BA_4CCF_BC67_75A4B6D4F833_.wvu.PrintArea" localSheetId="7" hidden="1">'Attach 4 (B)'!$A$1:$E$25</definedName>
    <definedName name="Z_70BF6F06_85BA_4CCF_BC67_75A4B6D4F833_.wvu.PrintArea" localSheetId="8" hidden="1">'Attach 5'!$A$1:$E$28</definedName>
    <definedName name="Z_70BF6F06_85BA_4CCF_BC67_75A4B6D4F833_.wvu.PrintArea" localSheetId="9" hidden="1">'Attach 5A'!$A$1:$E$29</definedName>
    <definedName name="Z_70BF6F06_85BA_4CCF_BC67_75A4B6D4F833_.wvu.PrintArea" localSheetId="10" hidden="1">'Attach 6'!$A$1:$E$50</definedName>
    <definedName name="Z_70BF6F06_85BA_4CCF_BC67_75A4B6D4F833_.wvu.PrintArea" localSheetId="11" hidden="1">'Attach 7'!$A$1:$E$28</definedName>
    <definedName name="Z_70BF6F06_85BA_4CCF_BC67_75A4B6D4F833_.wvu.PrintArea" localSheetId="12" hidden="1">'Attach 9'!$A$1:$G$52</definedName>
    <definedName name="Z_70BF6F06_85BA_4CCF_BC67_75A4B6D4F833_.wvu.PrintArea" localSheetId="24" hidden="1">'Attach-20'!$A$1:$E$39</definedName>
    <definedName name="Z_70BF6F06_85BA_4CCF_BC67_75A4B6D4F833_.wvu.PrintArea" localSheetId="26" hidden="1">'Bid Form 1st Envelope '!$A$1:$F$119</definedName>
    <definedName name="Z_70BF6F06_85BA_4CCF_BC67_75A4B6D4F833_.wvu.PrintArea" localSheetId="1" hidden="1">Cover!$A$1:$F$20</definedName>
    <definedName name="Z_70BF6F06_85BA_4CCF_BC67_75A4B6D4F833_.wvu.PrintArea" localSheetId="2" hidden="1">'Names of Bidder'!$B$1:$D$39</definedName>
    <definedName name="Z_70BF6F06_85BA_4CCF_BC67_75A4B6D4F833_.wvu.PrintTitles" localSheetId="15" hidden="1">'Attach 12'!$18:$18</definedName>
    <definedName name="Z_70BF6F06_85BA_4CCF_BC67_75A4B6D4F833_.wvu.PrintTitles" localSheetId="12" hidden="1">'Attach 9'!$18:$18</definedName>
    <definedName name="Z_70BF6F06_85BA_4CCF_BC67_75A4B6D4F833_.wvu.Rows" localSheetId="14" hidden="1">'Attach 11'!$29:$85</definedName>
    <definedName name="Z_70BF6F06_85BA_4CCF_BC67_75A4B6D4F833_.wvu.Rows" localSheetId="15" hidden="1">'Attach 12'!$27:$28,'Attach 12'!$55:$59</definedName>
    <definedName name="Z_70BF6F06_85BA_4CCF_BC67_75A4B6D4F833_.wvu.Rows" localSheetId="19" hidden="1">'Attach 15'!$15:$15</definedName>
    <definedName name="Z_70BF6F06_85BA_4CCF_BC67_75A4B6D4F833_.wvu.Rows" localSheetId="20" hidden="1">'Attach 16'!$88:$91</definedName>
    <definedName name="Z_70BF6F06_85BA_4CCF_BC67_75A4B6D4F833_.wvu.Rows" localSheetId="21" hidden="1">'Attach 17'!$26:$26,'Attach 17'!$32:$209</definedName>
    <definedName name="Z_70BF6F06_85BA_4CCF_BC67_75A4B6D4F833_.wvu.Rows" localSheetId="22" hidden="1">'Attach 18'!$13:$13</definedName>
    <definedName name="Z_70BF6F06_85BA_4CCF_BC67_75A4B6D4F833_.wvu.Rows" localSheetId="23" hidden="1">'Attach 19'!$13:$13,'Attach 19'!$20:$28</definedName>
    <definedName name="Z_70BF6F06_85BA_4CCF_BC67_75A4B6D4F833_.wvu.Rows" localSheetId="25" hidden="1">'Attach 25'!$13:$13,'Attach 25'!$24:$27</definedName>
    <definedName name="Z_70BF6F06_85BA_4CCF_BC67_75A4B6D4F833_.wvu.Rows" localSheetId="8" hidden="1">'Attach 5'!$4:$4</definedName>
    <definedName name="Z_70BF6F06_85BA_4CCF_BC67_75A4B6D4F833_.wvu.Rows" localSheetId="12" hidden="1">'Attach 9'!$19:$19</definedName>
    <definedName name="Z_70BF6F06_85BA_4CCF_BC67_75A4B6D4F833_.wvu.Rows" localSheetId="24" hidden="1">'Attach-20'!$13:$13</definedName>
    <definedName name="Z_70BF6F06_85BA_4CCF_BC67_75A4B6D4F833_.wvu.Rows" localSheetId="26" hidden="1">'Bid Form 1st Envelope '!$76:$76</definedName>
    <definedName name="Z_70BF6F06_85BA_4CCF_BC67_75A4B6D4F833_.wvu.Rows" localSheetId="2" hidden="1">'Names of Bidder'!$11:$11,'Names of Bidder'!$28:$30</definedName>
    <definedName name="Z_7A88FC7A_7690_48AB_B789_172043AFADC8_.wvu.Cols" localSheetId="15" hidden="1">'Attach 12'!$G:$I</definedName>
    <definedName name="Z_7A88FC7A_7690_48AB_B789_172043AFADC8_.wvu.Cols" localSheetId="19" hidden="1">'Attach 15'!$H:$H</definedName>
    <definedName name="Z_7A88FC7A_7690_48AB_B789_172043AFADC8_.wvu.Cols" localSheetId="8" hidden="1">'Attach 5'!$H:$H</definedName>
    <definedName name="Z_7A88FC7A_7690_48AB_B789_172043AFADC8_.wvu.Cols" localSheetId="10" hidden="1">'Attach 6'!$H:$H</definedName>
    <definedName name="Z_7A88FC7A_7690_48AB_B789_172043AFADC8_.wvu.PrintArea" localSheetId="13" hidden="1">'Attach 10'!$A$1:$E$20</definedName>
    <definedName name="Z_7A88FC7A_7690_48AB_B789_172043AFADC8_.wvu.PrintArea" localSheetId="14" hidden="1">'Attach 11'!$A$1:$E$28</definedName>
    <definedName name="Z_7A88FC7A_7690_48AB_B789_172043AFADC8_.wvu.PrintArea" localSheetId="15" hidden="1">'Attach 12'!$A$1:$E$140</definedName>
    <definedName name="Z_7A88FC7A_7690_48AB_B789_172043AFADC8_.wvu.PrintArea" localSheetId="16" hidden="1">'Attach 13'!$A$1:$E$27</definedName>
    <definedName name="Z_7A88FC7A_7690_48AB_B789_172043AFADC8_.wvu.PrintArea" localSheetId="17" hidden="1">'Attach 14'!$A$1:$E$29</definedName>
    <definedName name="Z_7A88FC7A_7690_48AB_B789_172043AFADC8_.wvu.PrintArea" localSheetId="18" hidden="1">'Attach 14-IP'!$A$8:$I$220</definedName>
    <definedName name="Z_7A88FC7A_7690_48AB_B789_172043AFADC8_.wvu.PrintArea" localSheetId="19" hidden="1">'Attach 15'!$A$1:$E$88</definedName>
    <definedName name="Z_7A88FC7A_7690_48AB_B789_172043AFADC8_.wvu.PrintArea" localSheetId="20" hidden="1">'Attach 16'!$A$1:$L$93</definedName>
    <definedName name="Z_7A88FC7A_7690_48AB_B789_172043AFADC8_.wvu.PrintArea" localSheetId="21" hidden="1">'Attach 17'!$A$1:$E$30</definedName>
    <definedName name="Z_7A88FC7A_7690_48AB_B789_172043AFADC8_.wvu.PrintArea" localSheetId="22" hidden="1">'Attach 18'!$A$1:$E$31</definedName>
    <definedName name="Z_7A88FC7A_7690_48AB_B789_172043AFADC8_.wvu.PrintArea" localSheetId="23" hidden="1">'Attach 19'!$A$1:$E$31</definedName>
    <definedName name="Z_7A88FC7A_7690_48AB_B789_172043AFADC8_.wvu.PrintArea" localSheetId="25" hidden="1">'Attach 25'!$A$1:$E$31</definedName>
    <definedName name="Z_7A88FC7A_7690_48AB_B789_172043AFADC8_.wvu.PrintArea" localSheetId="3" hidden="1">'Attach 3(JV)'!$A$1:$E$26</definedName>
    <definedName name="Z_7A88FC7A_7690_48AB_B789_172043AFADC8_.wvu.PrintArea" localSheetId="4" hidden="1">'Attach 3(QR)'!$A$1:$E$27</definedName>
    <definedName name="Z_7A88FC7A_7690_48AB_B789_172043AFADC8_.wvu.PrintArea" localSheetId="5" hidden="1">'Attach 4'!$A$1:$E$24</definedName>
    <definedName name="Z_7A88FC7A_7690_48AB_B789_172043AFADC8_.wvu.PrintArea" localSheetId="6" hidden="1">'Attach 4 (A)'!$A$1:$E$26</definedName>
    <definedName name="Z_7A88FC7A_7690_48AB_B789_172043AFADC8_.wvu.PrintArea" localSheetId="7" hidden="1">'Attach 4 (B)'!$A$1:$E$25</definedName>
    <definedName name="Z_7A88FC7A_7690_48AB_B789_172043AFADC8_.wvu.PrintArea" localSheetId="8" hidden="1">'Attach 5'!$A$1:$E$28</definedName>
    <definedName name="Z_7A88FC7A_7690_48AB_B789_172043AFADC8_.wvu.PrintArea" localSheetId="9" hidden="1">'Attach 5A'!$A$1:$E$29</definedName>
    <definedName name="Z_7A88FC7A_7690_48AB_B789_172043AFADC8_.wvu.PrintArea" localSheetId="10" hidden="1">'Attach 6'!$A$1:$E$27</definedName>
    <definedName name="Z_7A88FC7A_7690_48AB_B789_172043AFADC8_.wvu.PrintArea" localSheetId="11" hidden="1">'Attach 7'!$A$1:$E$28</definedName>
    <definedName name="Z_7A88FC7A_7690_48AB_B789_172043AFADC8_.wvu.PrintArea" localSheetId="12" hidden="1">'Attach 9'!$A$1:$E$52</definedName>
    <definedName name="Z_7A88FC7A_7690_48AB_B789_172043AFADC8_.wvu.PrintArea" localSheetId="24" hidden="1">'Attach-20'!$A$1:$E$39</definedName>
    <definedName name="Z_7A88FC7A_7690_48AB_B789_172043AFADC8_.wvu.PrintArea" localSheetId="26" hidden="1">'Bid Form 1st Envelope '!$A$1:$F$119</definedName>
    <definedName name="Z_7A88FC7A_7690_48AB_B789_172043AFADC8_.wvu.PrintArea" localSheetId="2" hidden="1">'Names of Bidder'!$B$1:$D$39</definedName>
    <definedName name="Z_7A88FC7A_7690_48AB_B789_172043AFADC8_.wvu.PrintTitles" localSheetId="15" hidden="1">'Attach 12'!$18:$18</definedName>
    <definedName name="Z_7A88FC7A_7690_48AB_B789_172043AFADC8_.wvu.PrintTitles" localSheetId="12" hidden="1">'Attach 9'!$18:$18</definedName>
    <definedName name="Z_7A88FC7A_7690_48AB_B789_172043AFADC8_.wvu.Rows" localSheetId="14" hidden="1">'Attach 11'!$29:$85</definedName>
    <definedName name="Z_7A88FC7A_7690_48AB_B789_172043AFADC8_.wvu.Rows" localSheetId="15" hidden="1">'Attach 12'!#REF!,'Attach 12'!#REF!,'Attach 12'!#REF!,'Attach 12'!#REF!,'Attach 12'!#REF!</definedName>
    <definedName name="Z_7A88FC7A_7690_48AB_B789_172043AFADC8_.wvu.Rows" localSheetId="19" hidden="1">'Attach 15'!$15:$15</definedName>
    <definedName name="Z_7A88FC7A_7690_48AB_B789_172043AFADC8_.wvu.Rows" localSheetId="21" hidden="1">'Attach 17'!$26:$26,'Attach 17'!$32:$209</definedName>
    <definedName name="Z_7A88FC7A_7690_48AB_B789_172043AFADC8_.wvu.Rows" localSheetId="22" hidden="1">'Attach 18'!$13:$13</definedName>
    <definedName name="Z_7A88FC7A_7690_48AB_B789_172043AFADC8_.wvu.Rows" localSheetId="23" hidden="1">'Attach 19'!$13:$13,'Attach 19'!$20:$28</definedName>
    <definedName name="Z_7A88FC7A_7690_48AB_B789_172043AFADC8_.wvu.Rows" localSheetId="25" hidden="1">'Attach 25'!$13:$13,'Attach 25'!$20:$28</definedName>
    <definedName name="Z_7A88FC7A_7690_48AB_B789_172043AFADC8_.wvu.Rows" localSheetId="8" hidden="1">'Attach 5'!$4:$4</definedName>
    <definedName name="Z_7A88FC7A_7690_48AB_B789_172043AFADC8_.wvu.Rows" localSheetId="24" hidden="1">'Attach-20'!$13:$13</definedName>
    <definedName name="Z_7A88FC7A_7690_48AB_B789_172043AFADC8_.wvu.Rows" localSheetId="2" hidden="1">'Names of Bidder'!$28:$30</definedName>
    <definedName name="Z_7A9EA6D6_4DDF_43D9_92E6_C6AFAD14E266_.wvu.Cols" localSheetId="19" hidden="1">'Attach 15'!$H:$H</definedName>
    <definedName name="Z_7A9EA6D6_4DDF_43D9_92E6_C6AFAD14E266_.wvu.Cols" localSheetId="8" hidden="1">'Attach 5'!$H:$H</definedName>
    <definedName name="Z_7A9EA6D6_4DDF_43D9_92E6_C6AFAD14E266_.wvu.Cols" localSheetId="10" hidden="1">'Attach 6'!$H:$H</definedName>
    <definedName name="Z_7A9EA6D6_4DDF_43D9_92E6_C6AFAD14E266_.wvu.PrintArea" localSheetId="13" hidden="1">'Attach 10'!$A$1:$E$22</definedName>
    <definedName name="Z_7A9EA6D6_4DDF_43D9_92E6_C6AFAD14E266_.wvu.PrintArea" localSheetId="14" hidden="1">'Attach 11'!$A$1:$E$28</definedName>
    <definedName name="Z_7A9EA6D6_4DDF_43D9_92E6_C6AFAD14E266_.wvu.PrintArea" localSheetId="15" hidden="1">'Attach 12'!$A$1:$E$140</definedName>
    <definedName name="Z_7A9EA6D6_4DDF_43D9_92E6_C6AFAD14E266_.wvu.PrintArea" localSheetId="16" hidden="1">'Attach 13'!$A$1:$E$29</definedName>
    <definedName name="Z_7A9EA6D6_4DDF_43D9_92E6_C6AFAD14E266_.wvu.PrintArea" localSheetId="17" hidden="1">'Attach 14'!$A$1:$E$29</definedName>
    <definedName name="Z_7A9EA6D6_4DDF_43D9_92E6_C6AFAD14E266_.wvu.PrintArea" localSheetId="18" hidden="1">'Attach 14-IP'!$A$8:$I$220</definedName>
    <definedName name="Z_7A9EA6D6_4DDF_43D9_92E6_C6AFAD14E266_.wvu.PrintArea" localSheetId="19" hidden="1">'Attach 15'!$A$1:$E$88</definedName>
    <definedName name="Z_7A9EA6D6_4DDF_43D9_92E6_C6AFAD14E266_.wvu.PrintArea" localSheetId="20" hidden="1">'Attach 16'!$A$1:$L$93</definedName>
    <definedName name="Z_7A9EA6D6_4DDF_43D9_92E6_C6AFAD14E266_.wvu.PrintArea" localSheetId="21" hidden="1">'Attach 17'!$A$1:$E$33</definedName>
    <definedName name="Z_7A9EA6D6_4DDF_43D9_92E6_C6AFAD14E266_.wvu.PrintArea" localSheetId="23" hidden="1">'Attach 19'!$A$1:$E$31</definedName>
    <definedName name="Z_7A9EA6D6_4DDF_43D9_92E6_C6AFAD14E266_.wvu.PrintArea" localSheetId="25" hidden="1">'Attach 25'!$A$1:$E$31</definedName>
    <definedName name="Z_7A9EA6D6_4DDF_43D9_92E6_C6AFAD14E266_.wvu.PrintArea" localSheetId="3" hidden="1">'Attach 3(JV)'!$A$1:$E$28</definedName>
    <definedName name="Z_7A9EA6D6_4DDF_43D9_92E6_C6AFAD14E266_.wvu.PrintArea" localSheetId="4" hidden="1">'Attach 3(QR)'!$A$1:$E$28</definedName>
    <definedName name="Z_7A9EA6D6_4DDF_43D9_92E6_C6AFAD14E266_.wvu.PrintArea" localSheetId="5" hidden="1">'Attach 4'!$A$1:$E$25</definedName>
    <definedName name="Z_7A9EA6D6_4DDF_43D9_92E6_C6AFAD14E266_.wvu.PrintArea" localSheetId="6" hidden="1">'Attach 4 (A)'!$A$1:$E$27</definedName>
    <definedName name="Z_7A9EA6D6_4DDF_43D9_92E6_C6AFAD14E266_.wvu.PrintArea" localSheetId="7" hidden="1">'Attach 4 (B)'!$A$1:$E$26</definedName>
    <definedName name="Z_7A9EA6D6_4DDF_43D9_92E6_C6AFAD14E266_.wvu.PrintArea" localSheetId="8" hidden="1">'Attach 5'!$A$1:$E$28</definedName>
    <definedName name="Z_7A9EA6D6_4DDF_43D9_92E6_C6AFAD14E266_.wvu.PrintArea" localSheetId="10" hidden="1">'Attach 6'!$A$1:$E$28</definedName>
    <definedName name="Z_7A9EA6D6_4DDF_43D9_92E6_C6AFAD14E266_.wvu.PrintArea" localSheetId="11" hidden="1">'Attach 7'!$A$1:$E$28</definedName>
    <definedName name="Z_7A9EA6D6_4DDF_43D9_92E6_C6AFAD14E266_.wvu.PrintArea" localSheetId="12" hidden="1">'Attach 9'!$A$1:$E$58</definedName>
    <definedName name="Z_7A9EA6D6_4DDF_43D9_92E6_C6AFAD14E266_.wvu.PrintArea" localSheetId="26" hidden="1">'Bid Form 1st Envelope '!$A$1:$F$119</definedName>
    <definedName name="Z_7A9EA6D6_4DDF_43D9_92E6_C6AFAD14E266_.wvu.PrintArea" localSheetId="2" hidden="1">'Names of Bidder'!$B$1:$D$39</definedName>
    <definedName name="Z_7A9EA6D6_4DDF_43D9_92E6_C6AFAD14E266_.wvu.PrintTitles" localSheetId="15" hidden="1">'Attach 12'!$18:$18</definedName>
    <definedName name="Z_7A9EA6D6_4DDF_43D9_92E6_C6AFAD14E266_.wvu.PrintTitles" localSheetId="12" hidden="1">'Attach 9'!$18:$18</definedName>
    <definedName name="Z_7A9EA6D6_4DDF_43D9_92E6_C6AFAD14E266_.wvu.Rows" localSheetId="15" hidden="1">'Attach 12'!#REF!,'Attach 12'!#REF!,'Attach 12'!#REF!</definedName>
    <definedName name="Z_7A9EA6D6_4DDF_43D9_92E6_C6AFAD14E266_.wvu.Rows" localSheetId="19" hidden="1">'Attach 15'!$15:$15</definedName>
    <definedName name="Z_7A9EA6D6_4DDF_43D9_92E6_C6AFAD14E266_.wvu.Rows" localSheetId="21" hidden="1">'Attach 17'!$26:$26,'Attach 17'!$32:$209</definedName>
    <definedName name="Z_7A9EA6D6_4DDF_43D9_92E6_C6AFAD14E266_.wvu.Rows" localSheetId="23" hidden="1">'Attach 19'!$13:$13,'Attach 19'!$20:$28</definedName>
    <definedName name="Z_7A9EA6D6_4DDF_43D9_92E6_C6AFAD14E266_.wvu.Rows" localSheetId="25" hidden="1">'Attach 25'!$13:$13,'Attach 25'!$20:$28</definedName>
    <definedName name="Z_7A9EA6D6_4DDF_43D9_92E6_C6AFAD14E266_.wvu.Rows" localSheetId="8" hidden="1">'Attach 5'!$4:$4</definedName>
    <definedName name="Z_7A9EA6D6_4DDF_43D9_92E6_C6AFAD14E266_.wvu.Rows" localSheetId="2" hidden="1">'Names of Bidder'!$28:$30</definedName>
    <definedName name="Z_82C64B11_1F50_45B5_B7BB_9F1DC733C833_.wvu.Cols" localSheetId="15" hidden="1">'Attach 12'!$G:$I</definedName>
    <definedName name="Z_82C64B11_1F50_45B5_B7BB_9F1DC733C833_.wvu.Cols" localSheetId="19" hidden="1">'Attach 15'!$H:$H</definedName>
    <definedName name="Z_82C64B11_1F50_45B5_B7BB_9F1DC733C833_.wvu.Cols" localSheetId="8" hidden="1">'Attach 5'!$H:$H</definedName>
    <definedName name="Z_82C64B11_1F50_45B5_B7BB_9F1DC733C833_.wvu.Cols" localSheetId="10" hidden="1">'Attach 6'!$H:$H</definedName>
    <definedName name="Z_82C64B11_1F50_45B5_B7BB_9F1DC733C833_.wvu.PrintArea" localSheetId="13" hidden="1">'Attach 10'!$A$1:$E$20</definedName>
    <definedName name="Z_82C64B11_1F50_45B5_B7BB_9F1DC733C833_.wvu.PrintArea" localSheetId="14" hidden="1">'Attach 11'!$A$1:$E$27</definedName>
    <definedName name="Z_82C64B11_1F50_45B5_B7BB_9F1DC733C833_.wvu.PrintArea" localSheetId="15" hidden="1">'Attach 12'!$A$1:$E$140</definedName>
    <definedName name="Z_82C64B11_1F50_45B5_B7BB_9F1DC733C833_.wvu.PrintArea" localSheetId="16" hidden="1">'Attach 13'!$A$1:$E$27</definedName>
    <definedName name="Z_82C64B11_1F50_45B5_B7BB_9F1DC733C833_.wvu.PrintArea" localSheetId="17" hidden="1">'Attach 14'!$A$1:$E$29</definedName>
    <definedName name="Z_82C64B11_1F50_45B5_B7BB_9F1DC733C833_.wvu.PrintArea" localSheetId="18" hidden="1">'Attach 14-IP'!$A$8:$I$220</definedName>
    <definedName name="Z_82C64B11_1F50_45B5_B7BB_9F1DC733C833_.wvu.PrintArea" localSheetId="19" hidden="1">'Attach 15'!$A$1:$E$88</definedName>
    <definedName name="Z_82C64B11_1F50_45B5_B7BB_9F1DC733C833_.wvu.PrintArea" localSheetId="20" hidden="1">'Attach 16'!$A$1:$L$93</definedName>
    <definedName name="Z_82C64B11_1F50_45B5_B7BB_9F1DC733C833_.wvu.PrintArea" localSheetId="21" hidden="1">'Attach 17'!$A$1:$E$30</definedName>
    <definedName name="Z_82C64B11_1F50_45B5_B7BB_9F1DC733C833_.wvu.PrintArea" localSheetId="22" hidden="1">'Attach 18'!$A$1:$E$31</definedName>
    <definedName name="Z_82C64B11_1F50_45B5_B7BB_9F1DC733C833_.wvu.PrintArea" localSheetId="23" hidden="1">'Attach 19'!$A$1:$E$31</definedName>
    <definedName name="Z_82C64B11_1F50_45B5_B7BB_9F1DC733C833_.wvu.PrintArea" localSheetId="25" hidden="1">'Attach 25'!$A$1:$E$31</definedName>
    <definedName name="Z_82C64B11_1F50_45B5_B7BB_9F1DC733C833_.wvu.PrintArea" localSheetId="3" hidden="1">'Attach 3(JV)'!$A$1:$E$26</definedName>
    <definedName name="Z_82C64B11_1F50_45B5_B7BB_9F1DC733C833_.wvu.PrintArea" localSheetId="4" hidden="1">'Attach 3(QR)'!$A$1:$E$27</definedName>
    <definedName name="Z_82C64B11_1F50_45B5_B7BB_9F1DC733C833_.wvu.PrintArea" localSheetId="5" hidden="1">'Attach 4'!$A$1:$E$24</definedName>
    <definedName name="Z_82C64B11_1F50_45B5_B7BB_9F1DC733C833_.wvu.PrintArea" localSheetId="6" hidden="1">'Attach 4 (A)'!$A$1:$E$26</definedName>
    <definedName name="Z_82C64B11_1F50_45B5_B7BB_9F1DC733C833_.wvu.PrintArea" localSheetId="7" hidden="1">'Attach 4 (B)'!$A$1:$E$25</definedName>
    <definedName name="Z_82C64B11_1F50_45B5_B7BB_9F1DC733C833_.wvu.PrintArea" localSheetId="8" hidden="1">'Attach 5'!$A$1:$E$28</definedName>
    <definedName name="Z_82C64B11_1F50_45B5_B7BB_9F1DC733C833_.wvu.PrintArea" localSheetId="10" hidden="1">'Attach 6'!$A$1:$E$27</definedName>
    <definedName name="Z_82C64B11_1F50_45B5_B7BB_9F1DC733C833_.wvu.PrintArea" localSheetId="11" hidden="1">'Attach 7'!$A$1:$E$28</definedName>
    <definedName name="Z_82C64B11_1F50_45B5_B7BB_9F1DC733C833_.wvu.PrintArea" localSheetId="12" hidden="1">'Attach 9'!$A$1:$E$52</definedName>
    <definedName name="Z_82C64B11_1F50_45B5_B7BB_9F1DC733C833_.wvu.PrintArea" localSheetId="26" hidden="1">'Bid Form 1st Envelope '!$A$1:$F$119</definedName>
    <definedName name="Z_82C64B11_1F50_45B5_B7BB_9F1DC733C833_.wvu.PrintArea" localSheetId="2" hidden="1">'Names of Bidder'!$B$1:$D$39</definedName>
    <definedName name="Z_82C64B11_1F50_45B5_B7BB_9F1DC733C833_.wvu.PrintTitles" localSheetId="15" hidden="1">'Attach 12'!$18:$18</definedName>
    <definedName name="Z_82C64B11_1F50_45B5_B7BB_9F1DC733C833_.wvu.PrintTitles" localSheetId="12" hidden="1">'Attach 9'!$18:$18</definedName>
    <definedName name="Z_82C64B11_1F50_45B5_B7BB_9F1DC733C833_.wvu.Rows" localSheetId="15" hidden="1">'Attach 12'!#REF!,'Attach 12'!#REF!,'Attach 12'!#REF!,'Attach 12'!#REF!,'Attach 12'!#REF!</definedName>
    <definedName name="Z_82C64B11_1F50_45B5_B7BB_9F1DC733C833_.wvu.Rows" localSheetId="19" hidden="1">'Attach 15'!$15:$15</definedName>
    <definedName name="Z_82C64B11_1F50_45B5_B7BB_9F1DC733C833_.wvu.Rows" localSheetId="21" hidden="1">'Attach 17'!$26:$26,'Attach 17'!$32:$209</definedName>
    <definedName name="Z_82C64B11_1F50_45B5_B7BB_9F1DC733C833_.wvu.Rows" localSheetId="22" hidden="1">'Attach 18'!$13:$13</definedName>
    <definedName name="Z_82C64B11_1F50_45B5_B7BB_9F1DC733C833_.wvu.Rows" localSheetId="23" hidden="1">'Attach 19'!$13:$13,'Attach 19'!$20:$28</definedName>
    <definedName name="Z_82C64B11_1F50_45B5_B7BB_9F1DC733C833_.wvu.Rows" localSheetId="25" hidden="1">'Attach 25'!$13:$13,'Attach 25'!$20:$28</definedName>
    <definedName name="Z_82C64B11_1F50_45B5_B7BB_9F1DC733C833_.wvu.Rows" localSheetId="8" hidden="1">'Attach 5'!$4:$4</definedName>
    <definedName name="Z_82C64B11_1F50_45B5_B7BB_9F1DC733C833_.wvu.Rows" localSheetId="26" hidden="1">'Bid Form 1st Envelope '!$45:$45</definedName>
    <definedName name="Z_82C64B11_1F50_45B5_B7BB_9F1DC733C833_.wvu.Rows" localSheetId="2" hidden="1">'Names of Bidder'!$28:$30</definedName>
    <definedName name="Z_82E8A0F5_0020_4355_95CF_28601763A783_.wvu.Cols" localSheetId="19" hidden="1">'Attach 15'!$H:$H</definedName>
    <definedName name="Z_82E8A0F5_0020_4355_95CF_28601763A783_.wvu.Cols" localSheetId="8" hidden="1">'Attach 5'!$H:$H</definedName>
    <definedName name="Z_82E8A0F5_0020_4355_95CF_28601763A783_.wvu.Cols" localSheetId="10" hidden="1">'Attach 6'!$H:$H</definedName>
    <definedName name="Z_82E8A0F5_0020_4355_95CF_28601763A783_.wvu.PrintArea" localSheetId="13" hidden="1">'Attach 10'!$A$1:$E$22</definedName>
    <definedName name="Z_82E8A0F5_0020_4355_95CF_28601763A783_.wvu.PrintArea" localSheetId="14" hidden="1">'Attach 11'!$A$1:$E$28</definedName>
    <definedName name="Z_82E8A0F5_0020_4355_95CF_28601763A783_.wvu.PrintArea" localSheetId="15" hidden="1">'Attach 12'!$A$1:$E$140</definedName>
    <definedName name="Z_82E8A0F5_0020_4355_95CF_28601763A783_.wvu.PrintArea" localSheetId="16" hidden="1">'Attach 13'!$A$1:$E$27</definedName>
    <definedName name="Z_82E8A0F5_0020_4355_95CF_28601763A783_.wvu.PrintArea" localSheetId="17" hidden="1">'Attach 14'!$A$1:$E$29</definedName>
    <definedName name="Z_82E8A0F5_0020_4355_95CF_28601763A783_.wvu.PrintArea" localSheetId="18" hidden="1">'Attach 14-IP'!$A$8:$I$220</definedName>
    <definedName name="Z_82E8A0F5_0020_4355_95CF_28601763A783_.wvu.PrintArea" localSheetId="19" hidden="1">'Attach 15'!$A$1:$E$88</definedName>
    <definedName name="Z_82E8A0F5_0020_4355_95CF_28601763A783_.wvu.PrintArea" localSheetId="20" hidden="1">'Attach 16'!$A$1:$L$93</definedName>
    <definedName name="Z_82E8A0F5_0020_4355_95CF_28601763A783_.wvu.PrintArea" localSheetId="21" hidden="1">'Attach 17'!$A$1:$E$33</definedName>
    <definedName name="Z_82E8A0F5_0020_4355_95CF_28601763A783_.wvu.PrintArea" localSheetId="23" hidden="1">'Attach 19'!$A$1:$E$31</definedName>
    <definedName name="Z_82E8A0F5_0020_4355_95CF_28601763A783_.wvu.PrintArea" localSheetId="25" hidden="1">'Attach 25'!$A$1:$E$31</definedName>
    <definedName name="Z_82E8A0F5_0020_4355_95CF_28601763A783_.wvu.PrintArea" localSheetId="3" hidden="1">'Attach 3(JV)'!$A$1:$E$28</definedName>
    <definedName name="Z_82E8A0F5_0020_4355_95CF_28601763A783_.wvu.PrintArea" localSheetId="4" hidden="1">'Attach 3(QR)'!$A$1:$E$28</definedName>
    <definedName name="Z_82E8A0F5_0020_4355_95CF_28601763A783_.wvu.PrintArea" localSheetId="5" hidden="1">'Attach 4'!$A$1:$G$25</definedName>
    <definedName name="Z_82E8A0F5_0020_4355_95CF_28601763A783_.wvu.PrintArea" localSheetId="6" hidden="1">'Attach 4 (A)'!$A$1:$E$27</definedName>
    <definedName name="Z_82E8A0F5_0020_4355_95CF_28601763A783_.wvu.PrintArea" localSheetId="7" hidden="1">'Attach 4 (B)'!$A$1:$E$26</definedName>
    <definedName name="Z_82E8A0F5_0020_4355_95CF_28601763A783_.wvu.PrintArea" localSheetId="8" hidden="1">'Attach 5'!$A$1:$E$28</definedName>
    <definedName name="Z_82E8A0F5_0020_4355_95CF_28601763A783_.wvu.PrintArea" localSheetId="10" hidden="1">'Attach 6'!$A$1:$E$28</definedName>
    <definedName name="Z_82E8A0F5_0020_4355_95CF_28601763A783_.wvu.PrintArea" localSheetId="11" hidden="1">'Attach 7'!$A$1:$E$28</definedName>
    <definedName name="Z_82E8A0F5_0020_4355_95CF_28601763A783_.wvu.PrintArea" localSheetId="12" hidden="1">'Attach 9'!$A$1:$E$52</definedName>
    <definedName name="Z_82E8A0F5_0020_4355_95CF_28601763A783_.wvu.PrintArea" localSheetId="26" hidden="1">'Bid Form 1st Envelope '!$A$1:$J$117</definedName>
    <definedName name="Z_82E8A0F5_0020_4355_95CF_28601763A783_.wvu.PrintArea" localSheetId="2" hidden="1">'Names of Bidder'!$B$1:$D$39</definedName>
    <definedName name="Z_82E8A0F5_0020_4355_95CF_28601763A783_.wvu.PrintTitles" localSheetId="15" hidden="1">'Attach 12'!$18:$18</definedName>
    <definedName name="Z_82E8A0F5_0020_4355_95CF_28601763A783_.wvu.PrintTitles" localSheetId="12" hidden="1">'Attach 9'!$18:$18</definedName>
    <definedName name="Z_82E8A0F5_0020_4355_95CF_28601763A783_.wvu.Rows" localSheetId="15" hidden="1">'Attach 12'!#REF!,'Attach 12'!#REF!,'Attach 12'!#REF!</definedName>
    <definedName name="Z_82E8A0F5_0020_4355_95CF_28601763A783_.wvu.Rows" localSheetId="19" hidden="1">'Attach 15'!$15:$15</definedName>
    <definedName name="Z_82E8A0F5_0020_4355_95CF_28601763A783_.wvu.Rows" localSheetId="21" hidden="1">'Attach 17'!$26:$26,'Attach 17'!$32:$209</definedName>
    <definedName name="Z_82E8A0F5_0020_4355_95CF_28601763A783_.wvu.Rows" localSheetId="23" hidden="1">'Attach 19'!$13:$13,'Attach 19'!$20:$28</definedName>
    <definedName name="Z_82E8A0F5_0020_4355_95CF_28601763A783_.wvu.Rows" localSheetId="25" hidden="1">'Attach 25'!$13:$13,'Attach 25'!$20:$28</definedName>
    <definedName name="Z_82E8A0F5_0020_4355_95CF_28601763A783_.wvu.Rows" localSheetId="8" hidden="1">'Attach 5'!$4:$4</definedName>
    <definedName name="Z_82E8A0F5_0020_4355_95CF_28601763A783_.wvu.Rows" localSheetId="2" hidden="1">'Names of Bidder'!$28:$30</definedName>
    <definedName name="Z_8E7B022F_1113_4BA2_B2BA_8EDBE02A2557_.wvu.PrintArea" localSheetId="13" hidden="1">'Attach 10'!$A$1:$E$22</definedName>
    <definedName name="Z_8E7B022F_1113_4BA2_B2BA_8EDBE02A2557_.wvu.PrintArea" localSheetId="14" hidden="1">'Attach 11'!$A$1:$E$84</definedName>
    <definedName name="Z_8E7B022F_1113_4BA2_B2BA_8EDBE02A2557_.wvu.PrintArea" localSheetId="15" hidden="1">'Attach 12'!$A$1:$E$140</definedName>
    <definedName name="Z_8E7B022F_1113_4BA2_B2BA_8EDBE02A2557_.wvu.PrintArea" localSheetId="16" hidden="1">'Attach 13'!$A$1:$E$29</definedName>
    <definedName name="Z_8E7B022F_1113_4BA2_B2BA_8EDBE02A2557_.wvu.PrintArea" localSheetId="17" hidden="1">'Attach 14'!$A$1:$E$29</definedName>
    <definedName name="Z_8E7B022F_1113_4BA2_B2BA_8EDBE02A2557_.wvu.PrintArea" localSheetId="19" hidden="1">'Attach 15'!$A$1:$E$89</definedName>
    <definedName name="Z_8E7B022F_1113_4BA2_B2BA_8EDBE02A2557_.wvu.PrintArea" localSheetId="20" hidden="1">'Attach 16'!$A$1:$L$93</definedName>
    <definedName name="Z_8E7B022F_1113_4BA2_B2BA_8EDBE02A2557_.wvu.PrintArea" localSheetId="23" hidden="1">'Attach 19'!$A$1:$E$35</definedName>
    <definedName name="Z_8E7B022F_1113_4BA2_B2BA_8EDBE02A2557_.wvu.PrintArea" localSheetId="25" hidden="1">'Attach 25'!$A$1:$E$35</definedName>
    <definedName name="Z_8E7B022F_1113_4BA2_B2BA_8EDBE02A2557_.wvu.PrintArea" localSheetId="3" hidden="1">'Attach 3(JV)'!$A$1:$E$28</definedName>
    <definedName name="Z_8E7B022F_1113_4BA2_B2BA_8EDBE02A2557_.wvu.PrintArea" localSheetId="4" hidden="1">'Attach 3(QR)'!$A$1:$E$28</definedName>
    <definedName name="Z_8E7B022F_1113_4BA2_B2BA_8EDBE02A2557_.wvu.PrintArea" localSheetId="5" hidden="1">'Attach 4'!$A$1:$E$25</definedName>
    <definedName name="Z_8E7B022F_1113_4BA2_B2BA_8EDBE02A2557_.wvu.PrintArea" localSheetId="6" hidden="1">'Attach 4 (A)'!$A$1:$E$27</definedName>
    <definedName name="Z_8E7B022F_1113_4BA2_B2BA_8EDBE02A2557_.wvu.PrintArea" localSheetId="7" hidden="1">'Attach 4 (B)'!$A$1:$E$26</definedName>
    <definedName name="Z_8E7B022F_1113_4BA2_B2BA_8EDBE02A2557_.wvu.PrintArea" localSheetId="8" hidden="1">'Attach 5'!$A$1:$E$29</definedName>
    <definedName name="Z_8E7B022F_1113_4BA2_B2BA_8EDBE02A2557_.wvu.PrintArea" localSheetId="10" hidden="1">'Attach 6'!$A$1:$E$51</definedName>
    <definedName name="Z_8E7B022F_1113_4BA2_B2BA_8EDBE02A2557_.wvu.PrintArea" localSheetId="11" hidden="1">'Attach 7'!$A$1:$E$28</definedName>
    <definedName name="Z_8E7B022F_1113_4BA2_B2BA_8EDBE02A2557_.wvu.PrintArea" localSheetId="12" hidden="1">'Attach 9'!$A$1:$E$58</definedName>
    <definedName name="Z_8E7B022F_1113_4BA2_B2BA_8EDBE02A2557_.wvu.PrintArea" localSheetId="26" hidden="1">'Bid Form 1st Envelope '!$A$1:$F$119</definedName>
    <definedName name="Z_8E7B022F_1113_4BA2_B2BA_8EDBE02A2557_.wvu.PrintArea" localSheetId="2" hidden="1">'Names of Bidder'!$B$1:$D$39</definedName>
    <definedName name="Z_8E7B022F_1113_4BA2_B2BA_8EDBE02A2557_.wvu.PrintTitles" localSheetId="15" hidden="1">'Attach 12'!$18:$18</definedName>
    <definedName name="Z_8E7B022F_1113_4BA2_B2BA_8EDBE02A2557_.wvu.PrintTitles" localSheetId="12" hidden="1">'Attach 9'!$18:$18</definedName>
    <definedName name="Z_9C7D5390_9527_4848_B06A_DCA129BB3D48_.wvu.Cols" localSheetId="15" hidden="1">'Attach 12'!$F:$H</definedName>
    <definedName name="Z_9C7D5390_9527_4848_B06A_DCA129BB3D48_.wvu.Cols" localSheetId="19" hidden="1">'Attach 15'!$F:$F,'Attach 15'!$H:$H</definedName>
    <definedName name="Z_9C7D5390_9527_4848_B06A_DCA129BB3D48_.wvu.Cols" localSheetId="8" hidden="1">'Attach 5'!$H:$H</definedName>
    <definedName name="Z_9C7D5390_9527_4848_B06A_DCA129BB3D48_.wvu.Cols" localSheetId="10" hidden="1">'Attach 6'!$H:$H</definedName>
    <definedName name="Z_9C7D5390_9527_4848_B06A_DCA129BB3D48_.wvu.Cols" localSheetId="2" hidden="1">'Names of Bidder'!$I:$I</definedName>
    <definedName name="Z_9C7D5390_9527_4848_B06A_DCA129BB3D48_.wvu.PrintArea" localSheetId="13" hidden="1">'Attach 10'!$A$1:$E$20</definedName>
    <definedName name="Z_9C7D5390_9527_4848_B06A_DCA129BB3D48_.wvu.PrintArea" localSheetId="14" hidden="1">'Attach 11'!$A$1:$E$28</definedName>
    <definedName name="Z_9C7D5390_9527_4848_B06A_DCA129BB3D48_.wvu.PrintArea" localSheetId="15" hidden="1">'Attach 12'!$A$1:$E$139</definedName>
    <definedName name="Z_9C7D5390_9527_4848_B06A_DCA129BB3D48_.wvu.PrintArea" localSheetId="16" hidden="1">'Attach 13'!$A$1:$E$27</definedName>
    <definedName name="Z_9C7D5390_9527_4848_B06A_DCA129BB3D48_.wvu.PrintArea" localSheetId="17" hidden="1">'Attach 14'!$A$1:$E$29</definedName>
    <definedName name="Z_9C7D5390_9527_4848_B06A_DCA129BB3D48_.wvu.PrintArea" localSheetId="18" hidden="1">'Attach 14-IP'!$A$8:$I$220</definedName>
    <definedName name="Z_9C7D5390_9527_4848_B06A_DCA129BB3D48_.wvu.PrintArea" localSheetId="19" hidden="1">'Attach 15'!$A$1:$E$88</definedName>
    <definedName name="Z_9C7D5390_9527_4848_B06A_DCA129BB3D48_.wvu.PrintArea" localSheetId="20" hidden="1">'Attach 16'!$A$1:$L$93</definedName>
    <definedName name="Z_9C7D5390_9527_4848_B06A_DCA129BB3D48_.wvu.PrintArea" localSheetId="21" hidden="1">'Attach 17'!$A$1:$E$30</definedName>
    <definedName name="Z_9C7D5390_9527_4848_B06A_DCA129BB3D48_.wvu.PrintArea" localSheetId="22" hidden="1">'Attach 18'!$A$1:$E$31</definedName>
    <definedName name="Z_9C7D5390_9527_4848_B06A_DCA129BB3D48_.wvu.PrintArea" localSheetId="23" hidden="1">'Attach 19'!$A$1:$E$31</definedName>
    <definedName name="Z_9C7D5390_9527_4848_B06A_DCA129BB3D48_.wvu.PrintArea" localSheetId="25" hidden="1">'Attach 25'!$A$1:$E$31</definedName>
    <definedName name="Z_9C7D5390_9527_4848_B06A_DCA129BB3D48_.wvu.PrintArea" localSheetId="3" hidden="1">'Attach 3(JV)'!$A$1:$E$26</definedName>
    <definedName name="Z_9C7D5390_9527_4848_B06A_DCA129BB3D48_.wvu.PrintArea" localSheetId="4" hidden="1">'Attach 3(QR)'!$A$1:$E$27</definedName>
    <definedName name="Z_9C7D5390_9527_4848_B06A_DCA129BB3D48_.wvu.PrintArea" localSheetId="5" hidden="1">'Attach 4'!$A$1:$E$24</definedName>
    <definedName name="Z_9C7D5390_9527_4848_B06A_DCA129BB3D48_.wvu.PrintArea" localSheetId="6" hidden="1">'Attach 4 (A)'!$A$1:$E$26</definedName>
    <definedName name="Z_9C7D5390_9527_4848_B06A_DCA129BB3D48_.wvu.PrintArea" localSheetId="7" hidden="1">'Attach 4 (B)'!$A$1:$E$25</definedName>
    <definedName name="Z_9C7D5390_9527_4848_B06A_DCA129BB3D48_.wvu.PrintArea" localSheetId="8" hidden="1">'Attach 5'!$A$1:$E$28</definedName>
    <definedName name="Z_9C7D5390_9527_4848_B06A_DCA129BB3D48_.wvu.PrintArea" localSheetId="9" hidden="1">'Attach 5A'!$A$1:$E$29</definedName>
    <definedName name="Z_9C7D5390_9527_4848_B06A_DCA129BB3D48_.wvu.PrintArea" localSheetId="10" hidden="1">'Attach 6'!$A$1:$E$50</definedName>
    <definedName name="Z_9C7D5390_9527_4848_B06A_DCA129BB3D48_.wvu.PrintArea" localSheetId="11" hidden="1">'Attach 7'!$A$1:$E$28</definedName>
    <definedName name="Z_9C7D5390_9527_4848_B06A_DCA129BB3D48_.wvu.PrintArea" localSheetId="12" hidden="1">'Attach 9'!$A$1:$G$52</definedName>
    <definedName name="Z_9C7D5390_9527_4848_B06A_DCA129BB3D48_.wvu.PrintArea" localSheetId="24" hidden="1">'Attach-20'!$A$1:$E$39</definedName>
    <definedName name="Z_9C7D5390_9527_4848_B06A_DCA129BB3D48_.wvu.PrintArea" localSheetId="26" hidden="1">'Bid Form 1st Envelope '!$A$1:$F$119</definedName>
    <definedName name="Z_9C7D5390_9527_4848_B06A_DCA129BB3D48_.wvu.PrintArea" localSheetId="1" hidden="1">Cover!$A$1:$F$20</definedName>
    <definedName name="Z_9C7D5390_9527_4848_B06A_DCA129BB3D48_.wvu.PrintArea" localSheetId="2" hidden="1">'Names of Bidder'!$B$1:$D$39</definedName>
    <definedName name="Z_9C7D5390_9527_4848_B06A_DCA129BB3D48_.wvu.PrintTitles" localSheetId="15" hidden="1">'Attach 12'!$18:$18</definedName>
    <definedName name="Z_9C7D5390_9527_4848_B06A_DCA129BB3D48_.wvu.PrintTitles" localSheetId="12" hidden="1">'Attach 9'!$18:$18</definedName>
    <definedName name="Z_9C7D5390_9527_4848_B06A_DCA129BB3D48_.wvu.Rows" localSheetId="14" hidden="1">'Attach 11'!$29:$85</definedName>
    <definedName name="Z_9C7D5390_9527_4848_B06A_DCA129BB3D48_.wvu.Rows" localSheetId="15" hidden="1">'Attach 12'!$27:$28,'Attach 12'!$55:$59</definedName>
    <definedName name="Z_9C7D5390_9527_4848_B06A_DCA129BB3D48_.wvu.Rows" localSheetId="19" hidden="1">'Attach 15'!$15:$15</definedName>
    <definedName name="Z_9C7D5390_9527_4848_B06A_DCA129BB3D48_.wvu.Rows" localSheetId="20" hidden="1">'Attach 16'!$88:$91</definedName>
    <definedName name="Z_9C7D5390_9527_4848_B06A_DCA129BB3D48_.wvu.Rows" localSheetId="21" hidden="1">'Attach 17'!$26:$26,'Attach 17'!$32:$209</definedName>
    <definedName name="Z_9C7D5390_9527_4848_B06A_DCA129BB3D48_.wvu.Rows" localSheetId="22" hidden="1">'Attach 18'!$13:$13</definedName>
    <definedName name="Z_9C7D5390_9527_4848_B06A_DCA129BB3D48_.wvu.Rows" localSheetId="23" hidden="1">'Attach 19'!$13:$13,'Attach 19'!$20:$28</definedName>
    <definedName name="Z_9C7D5390_9527_4848_B06A_DCA129BB3D48_.wvu.Rows" localSheetId="25" hidden="1">'Attach 25'!$13:$13,'Attach 25'!$24:$27</definedName>
    <definedName name="Z_9C7D5390_9527_4848_B06A_DCA129BB3D48_.wvu.Rows" localSheetId="8" hidden="1">'Attach 5'!$4:$4</definedName>
    <definedName name="Z_9C7D5390_9527_4848_B06A_DCA129BB3D48_.wvu.Rows" localSheetId="12" hidden="1">'Attach 9'!$19:$19</definedName>
    <definedName name="Z_9C7D5390_9527_4848_B06A_DCA129BB3D48_.wvu.Rows" localSheetId="24" hidden="1">'Attach-20'!$13:$13</definedName>
    <definedName name="Z_9C7D5390_9527_4848_B06A_DCA129BB3D48_.wvu.Rows" localSheetId="26" hidden="1">'Bid Form 1st Envelope '!$76:$76</definedName>
    <definedName name="Z_9C7D5390_9527_4848_B06A_DCA129BB3D48_.wvu.Rows" localSheetId="2" hidden="1">'Names of Bidder'!$11:$11,'Names of Bidder'!$28:$30</definedName>
    <definedName name="Z_A36312D6_6542_430C_9B41_AC312BBA51FD_.wvu.Cols" localSheetId="15" hidden="1">'Attach 12'!$G:$I</definedName>
    <definedName name="Z_A36312D6_6542_430C_9B41_AC312BBA51FD_.wvu.Cols" localSheetId="19" hidden="1">'Attach 15'!$F:$F,'Attach 15'!$H:$H</definedName>
    <definedName name="Z_A36312D6_6542_430C_9B41_AC312BBA51FD_.wvu.Cols" localSheetId="8" hidden="1">'Attach 5'!$H:$H</definedName>
    <definedName name="Z_A36312D6_6542_430C_9B41_AC312BBA51FD_.wvu.Cols" localSheetId="10" hidden="1">'Attach 6'!$H:$H</definedName>
    <definedName name="Z_A36312D6_6542_430C_9B41_AC312BBA51FD_.wvu.Cols" localSheetId="2" hidden="1">'Names of Bidder'!$I:$I</definedName>
    <definedName name="Z_A36312D6_6542_430C_9B41_AC312BBA51FD_.wvu.PrintArea" localSheetId="13" hidden="1">'Attach 10'!$A$1:$E$20</definedName>
    <definedName name="Z_A36312D6_6542_430C_9B41_AC312BBA51FD_.wvu.PrintArea" localSheetId="14" hidden="1">'Attach 11'!$A$1:$E$28</definedName>
    <definedName name="Z_A36312D6_6542_430C_9B41_AC312BBA51FD_.wvu.PrintArea" localSheetId="15" hidden="1">'Attach 12'!$A$1:$E$139</definedName>
    <definedName name="Z_A36312D6_6542_430C_9B41_AC312BBA51FD_.wvu.PrintArea" localSheetId="16" hidden="1">'Attach 13'!$A$1:$E$27</definedName>
    <definedName name="Z_A36312D6_6542_430C_9B41_AC312BBA51FD_.wvu.PrintArea" localSheetId="17" hidden="1">'Attach 14'!$A$1:$E$29</definedName>
    <definedName name="Z_A36312D6_6542_430C_9B41_AC312BBA51FD_.wvu.PrintArea" localSheetId="18" hidden="1">'Attach 14-IP'!$A$8:$I$220</definedName>
    <definedName name="Z_A36312D6_6542_430C_9B41_AC312BBA51FD_.wvu.PrintArea" localSheetId="19" hidden="1">'Attach 15'!$A$1:$E$88</definedName>
    <definedName name="Z_A36312D6_6542_430C_9B41_AC312BBA51FD_.wvu.PrintArea" localSheetId="20" hidden="1">'Attach 16'!$A$1:$L$93</definedName>
    <definedName name="Z_A36312D6_6542_430C_9B41_AC312BBA51FD_.wvu.PrintArea" localSheetId="21" hidden="1">'Attach 17'!$A$1:$E$30</definedName>
    <definedName name="Z_A36312D6_6542_430C_9B41_AC312BBA51FD_.wvu.PrintArea" localSheetId="22" hidden="1">'Attach 18'!$A$1:$E$31</definedName>
    <definedName name="Z_A36312D6_6542_430C_9B41_AC312BBA51FD_.wvu.PrintArea" localSheetId="23" hidden="1">'Attach 19'!$A$1:$E$31</definedName>
    <definedName name="Z_A36312D6_6542_430C_9B41_AC312BBA51FD_.wvu.PrintArea" localSheetId="25" hidden="1">'Attach 25'!$A$1:$E$31</definedName>
    <definedName name="Z_A36312D6_6542_430C_9B41_AC312BBA51FD_.wvu.PrintArea" localSheetId="3" hidden="1">'Attach 3(JV)'!$A$1:$E$26</definedName>
    <definedName name="Z_A36312D6_6542_430C_9B41_AC312BBA51FD_.wvu.PrintArea" localSheetId="4" hidden="1">'Attach 3(QR)'!$A$1:$E$27</definedName>
    <definedName name="Z_A36312D6_6542_430C_9B41_AC312BBA51FD_.wvu.PrintArea" localSheetId="5" hidden="1">'Attach 4'!$A$1:$E$24</definedName>
    <definedName name="Z_A36312D6_6542_430C_9B41_AC312BBA51FD_.wvu.PrintArea" localSheetId="6" hidden="1">'Attach 4 (A)'!$A$1:$E$26</definedName>
    <definedName name="Z_A36312D6_6542_430C_9B41_AC312BBA51FD_.wvu.PrintArea" localSheetId="7" hidden="1">'Attach 4 (B)'!$A$1:$E$25</definedName>
    <definedName name="Z_A36312D6_6542_430C_9B41_AC312BBA51FD_.wvu.PrintArea" localSheetId="8" hidden="1">'Attach 5'!$A$1:$E$28</definedName>
    <definedName name="Z_A36312D6_6542_430C_9B41_AC312BBA51FD_.wvu.PrintArea" localSheetId="9" hidden="1">'Attach 5A'!$A$1:$E$29</definedName>
    <definedName name="Z_A36312D6_6542_430C_9B41_AC312BBA51FD_.wvu.PrintArea" localSheetId="10" hidden="1">'Attach 6'!$A$1:$E$50</definedName>
    <definedName name="Z_A36312D6_6542_430C_9B41_AC312BBA51FD_.wvu.PrintArea" localSheetId="11" hidden="1">'Attach 7'!$A$1:$E$28</definedName>
    <definedName name="Z_A36312D6_6542_430C_9B41_AC312BBA51FD_.wvu.PrintArea" localSheetId="12" hidden="1">'Attach 9'!$A$1:$G$52</definedName>
    <definedName name="Z_A36312D6_6542_430C_9B41_AC312BBA51FD_.wvu.PrintArea" localSheetId="24" hidden="1">'Attach-20'!$A$1:$E$39</definedName>
    <definedName name="Z_A36312D6_6542_430C_9B41_AC312BBA51FD_.wvu.PrintArea" localSheetId="26" hidden="1">'Bid Form 1st Envelope '!$A$1:$F$119</definedName>
    <definedName name="Z_A36312D6_6542_430C_9B41_AC312BBA51FD_.wvu.PrintArea" localSheetId="1" hidden="1">Cover!$A$1:$F$20</definedName>
    <definedName name="Z_A36312D6_6542_430C_9B41_AC312BBA51FD_.wvu.PrintArea" localSheetId="2" hidden="1">'Names of Bidder'!$B$1:$D$39</definedName>
    <definedName name="Z_A36312D6_6542_430C_9B41_AC312BBA51FD_.wvu.PrintTitles" localSheetId="15" hidden="1">'Attach 12'!$18:$18</definedName>
    <definedName name="Z_A36312D6_6542_430C_9B41_AC312BBA51FD_.wvu.PrintTitles" localSheetId="12" hidden="1">'Attach 9'!$18:$18</definedName>
    <definedName name="Z_A36312D6_6542_430C_9B41_AC312BBA51FD_.wvu.Rows" localSheetId="14" hidden="1">'Attach 11'!$29:$85</definedName>
    <definedName name="Z_A36312D6_6542_430C_9B41_AC312BBA51FD_.wvu.Rows" localSheetId="15" hidden="1">'Attach 12'!$27:$28</definedName>
    <definedName name="Z_A36312D6_6542_430C_9B41_AC312BBA51FD_.wvu.Rows" localSheetId="19" hidden="1">'Attach 15'!$15:$15</definedName>
    <definedName name="Z_A36312D6_6542_430C_9B41_AC312BBA51FD_.wvu.Rows" localSheetId="20" hidden="1">'Attach 16'!$88:$91</definedName>
    <definedName name="Z_A36312D6_6542_430C_9B41_AC312BBA51FD_.wvu.Rows" localSheetId="21" hidden="1">'Attach 17'!$26:$26,'Attach 17'!$32:$209</definedName>
    <definedName name="Z_A36312D6_6542_430C_9B41_AC312BBA51FD_.wvu.Rows" localSheetId="22" hidden="1">'Attach 18'!$13:$13</definedName>
    <definedName name="Z_A36312D6_6542_430C_9B41_AC312BBA51FD_.wvu.Rows" localSheetId="23" hidden="1">'Attach 19'!$13:$13,'Attach 19'!$20:$28</definedName>
    <definedName name="Z_A36312D6_6542_430C_9B41_AC312BBA51FD_.wvu.Rows" localSheetId="25" hidden="1">'Attach 25'!$13:$13,'Attach 25'!$20:$28</definedName>
    <definedName name="Z_A36312D6_6542_430C_9B41_AC312BBA51FD_.wvu.Rows" localSheetId="8" hidden="1">'Attach 5'!$4:$4</definedName>
    <definedName name="Z_A36312D6_6542_430C_9B41_AC312BBA51FD_.wvu.Rows" localSheetId="24" hidden="1">'Attach-20'!$13:$13</definedName>
    <definedName name="Z_A36312D6_6542_430C_9B41_AC312BBA51FD_.wvu.Rows" localSheetId="2" hidden="1">'Names of Bidder'!$11:$11,'Names of Bidder'!$28:$30</definedName>
    <definedName name="Z_A3F641DF_CF1D_48E3_AFDC_E52726A449CB_.wvu.PrintArea" localSheetId="13" hidden="1">'Attach 10'!$A$1:$E$23</definedName>
    <definedName name="Z_A3F641DF_CF1D_48E3_AFDC_E52726A449CB_.wvu.PrintArea" localSheetId="14" hidden="1">'Attach 11'!$A$1:$E$84</definedName>
    <definedName name="Z_A3F641DF_CF1D_48E3_AFDC_E52726A449CB_.wvu.PrintArea" localSheetId="15" hidden="1">'Attach 12'!$A$1:$E$140</definedName>
    <definedName name="Z_A3F641DF_CF1D_48E3_AFDC_E52726A449CB_.wvu.PrintArea" localSheetId="16" hidden="1">'Attach 13'!$A$1:$E$30</definedName>
    <definedName name="Z_A3F641DF_CF1D_48E3_AFDC_E52726A449CB_.wvu.PrintArea" localSheetId="17" hidden="1">'Attach 14'!$A$1:$E$30</definedName>
    <definedName name="Z_A3F641DF_CF1D_48E3_AFDC_E52726A449CB_.wvu.PrintArea" localSheetId="19" hidden="1">'Attach 15'!$A$1:$E$90</definedName>
    <definedName name="Z_A3F641DF_CF1D_48E3_AFDC_E52726A449CB_.wvu.PrintArea" localSheetId="20" hidden="1">'Attach 16'!$A$1:$L$93</definedName>
    <definedName name="Z_A3F641DF_CF1D_48E3_AFDC_E52726A449CB_.wvu.PrintArea" localSheetId="23" hidden="1">'Attach 19'!$A$1:$E$35</definedName>
    <definedName name="Z_A3F641DF_CF1D_48E3_AFDC_E52726A449CB_.wvu.PrintArea" localSheetId="25" hidden="1">'Attach 25'!$A$1:$E$35</definedName>
    <definedName name="Z_A3F641DF_CF1D_48E3_AFDC_E52726A449CB_.wvu.PrintArea" localSheetId="3" hidden="1">'Attach 3(JV)'!$A$1:$E$28</definedName>
    <definedName name="Z_A3F641DF_CF1D_48E3_AFDC_E52726A449CB_.wvu.PrintArea" localSheetId="4" hidden="1">'Attach 3(QR)'!$A$1:$E$28</definedName>
    <definedName name="Z_A3F641DF_CF1D_48E3_AFDC_E52726A449CB_.wvu.PrintArea" localSheetId="5" hidden="1">'Attach 4'!$A$1:$E$24</definedName>
    <definedName name="Z_A3F641DF_CF1D_48E3_AFDC_E52726A449CB_.wvu.PrintArea" localSheetId="6" hidden="1">'Attach 4 (A)'!$A$1:$E$27</definedName>
    <definedName name="Z_A3F641DF_CF1D_48E3_AFDC_E52726A449CB_.wvu.PrintArea" localSheetId="7" hidden="1">'Attach 4 (B)'!$A$1:$E$26</definedName>
    <definedName name="Z_A3F641DF_CF1D_48E3_AFDC_E52726A449CB_.wvu.PrintArea" localSheetId="8" hidden="1">'Attach 5'!$A$1:$E$28</definedName>
    <definedName name="Z_A3F641DF_CF1D_48E3_AFDC_E52726A449CB_.wvu.PrintArea" localSheetId="10" hidden="1">'Attach 6'!$A$1:$E$52</definedName>
    <definedName name="Z_A3F641DF_CF1D_48E3_AFDC_E52726A449CB_.wvu.PrintArea" localSheetId="11" hidden="1">'Attach 7'!$A$1:$E$28</definedName>
    <definedName name="Z_A3F641DF_CF1D_48E3_AFDC_E52726A449CB_.wvu.PrintArea" localSheetId="12" hidden="1">'Attach 9'!$A$1:$E$58</definedName>
    <definedName name="Z_A3F641DF_CF1D_48E3_AFDC_E52726A449CB_.wvu.PrintArea" localSheetId="26" hidden="1">'Bid Form 1st Envelope '!$A$1:$F$119</definedName>
    <definedName name="Z_A3F641DF_CF1D_48E3_AFDC_E52726A449CB_.wvu.PrintArea" localSheetId="2" hidden="1">'Names of Bidder'!$B$1:$D$39</definedName>
    <definedName name="Z_A3F641DF_CF1D_48E3_AFDC_E52726A449CB_.wvu.PrintTitles" localSheetId="15" hidden="1">'Attach 12'!$18:$18</definedName>
    <definedName name="Z_A3F641DF_CF1D_48E3_AFDC_E52726A449CB_.wvu.PrintTitles" localSheetId="12" hidden="1">'Attach 9'!$18:$18</definedName>
    <definedName name="Z_A506B351_DE43_4CCA_818F_D2B51F2607AA_.wvu.Cols" localSheetId="15" hidden="1">'Attach 12'!$G:$I</definedName>
    <definedName name="Z_A506B351_DE43_4CCA_818F_D2B51F2607AA_.wvu.Cols" localSheetId="19" hidden="1">'Attach 15'!$F:$F,'Attach 15'!$H:$H</definedName>
    <definedName name="Z_A506B351_DE43_4CCA_818F_D2B51F2607AA_.wvu.Cols" localSheetId="8" hidden="1">'Attach 5'!$H:$H</definedName>
    <definedName name="Z_A506B351_DE43_4CCA_818F_D2B51F2607AA_.wvu.Cols" localSheetId="10" hidden="1">'Attach 6'!$H:$H</definedName>
    <definedName name="Z_A506B351_DE43_4CCA_818F_D2B51F2607AA_.wvu.Cols" localSheetId="2" hidden="1">'Names of Bidder'!$I:$I</definedName>
    <definedName name="Z_A506B351_DE43_4CCA_818F_D2B51F2607AA_.wvu.PrintArea" localSheetId="13" hidden="1">'Attach 10'!$A$1:$E$20</definedName>
    <definedName name="Z_A506B351_DE43_4CCA_818F_D2B51F2607AA_.wvu.PrintArea" localSheetId="14" hidden="1">'Attach 11'!$A$1:$E$28</definedName>
    <definedName name="Z_A506B351_DE43_4CCA_818F_D2B51F2607AA_.wvu.PrintArea" localSheetId="15" hidden="1">'Attach 12'!$A$1:$E$139</definedName>
    <definedName name="Z_A506B351_DE43_4CCA_818F_D2B51F2607AA_.wvu.PrintArea" localSheetId="16" hidden="1">'Attach 13'!$A$1:$E$27</definedName>
    <definedName name="Z_A506B351_DE43_4CCA_818F_D2B51F2607AA_.wvu.PrintArea" localSheetId="17" hidden="1">'Attach 14'!$A$1:$E$29</definedName>
    <definedName name="Z_A506B351_DE43_4CCA_818F_D2B51F2607AA_.wvu.PrintArea" localSheetId="18" hidden="1">'Attach 14-IP'!$A$8:$I$220</definedName>
    <definedName name="Z_A506B351_DE43_4CCA_818F_D2B51F2607AA_.wvu.PrintArea" localSheetId="19" hidden="1">'Attach 15'!$A$1:$E$88</definedName>
    <definedName name="Z_A506B351_DE43_4CCA_818F_D2B51F2607AA_.wvu.PrintArea" localSheetId="20" hidden="1">'Attach 16'!$A$1:$L$93</definedName>
    <definedName name="Z_A506B351_DE43_4CCA_818F_D2B51F2607AA_.wvu.PrintArea" localSheetId="21" hidden="1">'Attach 17'!$A$1:$E$30</definedName>
    <definedName name="Z_A506B351_DE43_4CCA_818F_D2B51F2607AA_.wvu.PrintArea" localSheetId="22" hidden="1">'Attach 18'!$A$1:$E$31</definedName>
    <definedName name="Z_A506B351_DE43_4CCA_818F_D2B51F2607AA_.wvu.PrintArea" localSheetId="23" hidden="1">'Attach 19'!$A$1:$E$31</definedName>
    <definedName name="Z_A506B351_DE43_4CCA_818F_D2B51F2607AA_.wvu.PrintArea" localSheetId="25" hidden="1">'Attach 25'!$A$1:$E$31</definedName>
    <definedName name="Z_A506B351_DE43_4CCA_818F_D2B51F2607AA_.wvu.PrintArea" localSheetId="3" hidden="1">'Attach 3(JV)'!$A$1:$E$26</definedName>
    <definedName name="Z_A506B351_DE43_4CCA_818F_D2B51F2607AA_.wvu.PrintArea" localSheetId="4" hidden="1">'Attach 3(QR)'!$A$1:$E$27</definedName>
    <definedName name="Z_A506B351_DE43_4CCA_818F_D2B51F2607AA_.wvu.PrintArea" localSheetId="5" hidden="1">'Attach 4'!$A$1:$E$24</definedName>
    <definedName name="Z_A506B351_DE43_4CCA_818F_D2B51F2607AA_.wvu.PrintArea" localSheetId="6" hidden="1">'Attach 4 (A)'!$A$1:$E$26</definedName>
    <definedName name="Z_A506B351_DE43_4CCA_818F_D2B51F2607AA_.wvu.PrintArea" localSheetId="7" hidden="1">'Attach 4 (B)'!$A$1:$E$25</definedName>
    <definedName name="Z_A506B351_DE43_4CCA_818F_D2B51F2607AA_.wvu.PrintArea" localSheetId="8" hidden="1">'Attach 5'!$A$1:$E$28</definedName>
    <definedName name="Z_A506B351_DE43_4CCA_818F_D2B51F2607AA_.wvu.PrintArea" localSheetId="9" hidden="1">'Attach 5A'!$A$1:$E$29</definedName>
    <definedName name="Z_A506B351_DE43_4CCA_818F_D2B51F2607AA_.wvu.PrintArea" localSheetId="10" hidden="1">'Attach 6'!$A$1:$E$50</definedName>
    <definedName name="Z_A506B351_DE43_4CCA_818F_D2B51F2607AA_.wvu.PrintArea" localSheetId="11" hidden="1">'Attach 7'!$A$1:$E$28</definedName>
    <definedName name="Z_A506B351_DE43_4CCA_818F_D2B51F2607AA_.wvu.PrintArea" localSheetId="12" hidden="1">'Attach 9'!$A$1:$G$52</definedName>
    <definedName name="Z_A506B351_DE43_4CCA_818F_D2B51F2607AA_.wvu.PrintArea" localSheetId="24" hidden="1">'Attach-20'!$A$1:$E$39</definedName>
    <definedName name="Z_A506B351_DE43_4CCA_818F_D2B51F2607AA_.wvu.PrintArea" localSheetId="26" hidden="1">'Bid Form 1st Envelope '!$A$1:$F$119</definedName>
    <definedName name="Z_A506B351_DE43_4CCA_818F_D2B51F2607AA_.wvu.PrintArea" localSheetId="1" hidden="1">Cover!$A$1:$F$20</definedName>
    <definedName name="Z_A506B351_DE43_4CCA_818F_D2B51F2607AA_.wvu.PrintArea" localSheetId="2" hidden="1">'Names of Bidder'!$B$1:$D$39</definedName>
    <definedName name="Z_A506B351_DE43_4CCA_818F_D2B51F2607AA_.wvu.PrintTitles" localSheetId="15" hidden="1">'Attach 12'!$18:$18</definedName>
    <definedName name="Z_A506B351_DE43_4CCA_818F_D2B51F2607AA_.wvu.PrintTitles" localSheetId="12" hidden="1">'Attach 9'!$18:$18</definedName>
    <definedName name="Z_A506B351_DE43_4CCA_818F_D2B51F2607AA_.wvu.Rows" localSheetId="14" hidden="1">'Attach 11'!$29:$85</definedName>
    <definedName name="Z_A506B351_DE43_4CCA_818F_D2B51F2607AA_.wvu.Rows" localSheetId="15" hidden="1">'Attach 12'!$27:$28</definedName>
    <definedName name="Z_A506B351_DE43_4CCA_818F_D2B51F2607AA_.wvu.Rows" localSheetId="19" hidden="1">'Attach 15'!$15:$15</definedName>
    <definedName name="Z_A506B351_DE43_4CCA_818F_D2B51F2607AA_.wvu.Rows" localSheetId="20" hidden="1">'Attach 16'!$88:$91</definedName>
    <definedName name="Z_A506B351_DE43_4CCA_818F_D2B51F2607AA_.wvu.Rows" localSheetId="21" hidden="1">'Attach 17'!$26:$26,'Attach 17'!$32:$209</definedName>
    <definedName name="Z_A506B351_DE43_4CCA_818F_D2B51F2607AA_.wvu.Rows" localSheetId="22" hidden="1">'Attach 18'!$13:$13</definedName>
    <definedName name="Z_A506B351_DE43_4CCA_818F_D2B51F2607AA_.wvu.Rows" localSheetId="23" hidden="1">'Attach 19'!$13:$13,'Attach 19'!$20:$28</definedName>
    <definedName name="Z_A506B351_DE43_4CCA_818F_D2B51F2607AA_.wvu.Rows" localSheetId="25" hidden="1">'Attach 25'!$13:$13,'Attach 25'!$20:$28</definedName>
    <definedName name="Z_A506B351_DE43_4CCA_818F_D2B51F2607AA_.wvu.Rows" localSheetId="8" hidden="1">'Attach 5'!$4:$4</definedName>
    <definedName name="Z_A506B351_DE43_4CCA_818F_D2B51F2607AA_.wvu.Rows" localSheetId="24" hidden="1">'Attach-20'!$13:$13</definedName>
    <definedName name="Z_A506B351_DE43_4CCA_818F_D2B51F2607AA_.wvu.Rows" localSheetId="2" hidden="1">'Names of Bidder'!$11:$11,'Names of Bidder'!$28:$30</definedName>
    <definedName name="Z_AA750348_930C_43DE_ADD0_8D60980F5013_.wvu.Cols" localSheetId="15" hidden="1">'Attach 12'!$G:$I</definedName>
    <definedName name="Z_AA750348_930C_43DE_ADD0_8D60980F5013_.wvu.Cols" localSheetId="19" hidden="1">'Attach 15'!$H:$H</definedName>
    <definedName name="Z_AA750348_930C_43DE_ADD0_8D60980F5013_.wvu.Cols" localSheetId="8" hidden="1">'Attach 5'!$H:$H</definedName>
    <definedName name="Z_AA750348_930C_43DE_ADD0_8D60980F5013_.wvu.Cols" localSheetId="10" hidden="1">'Attach 6'!$H:$H</definedName>
    <definedName name="Z_AA750348_930C_43DE_ADD0_8D60980F5013_.wvu.PrintArea" localSheetId="13" hidden="1">'Attach 10'!$A$1:$E$20</definedName>
    <definedName name="Z_AA750348_930C_43DE_ADD0_8D60980F5013_.wvu.PrintArea" localSheetId="14" hidden="1">'Attach 11'!$A$1:$E$28</definedName>
    <definedName name="Z_AA750348_930C_43DE_ADD0_8D60980F5013_.wvu.PrintArea" localSheetId="15" hidden="1">'Attach 12'!$A$1:$E$140</definedName>
    <definedName name="Z_AA750348_930C_43DE_ADD0_8D60980F5013_.wvu.PrintArea" localSheetId="16" hidden="1">'Attach 13'!$A$1:$E$27</definedName>
    <definedName name="Z_AA750348_930C_43DE_ADD0_8D60980F5013_.wvu.PrintArea" localSheetId="17" hidden="1">'Attach 14'!$A$1:$E$29</definedName>
    <definedName name="Z_AA750348_930C_43DE_ADD0_8D60980F5013_.wvu.PrintArea" localSheetId="18" hidden="1">'Attach 14-IP'!$A$8:$I$220</definedName>
    <definedName name="Z_AA750348_930C_43DE_ADD0_8D60980F5013_.wvu.PrintArea" localSheetId="19" hidden="1">'Attach 15'!$A$1:$E$88</definedName>
    <definedName name="Z_AA750348_930C_43DE_ADD0_8D60980F5013_.wvu.PrintArea" localSheetId="20" hidden="1">'Attach 16'!$A$1:$L$93</definedName>
    <definedName name="Z_AA750348_930C_43DE_ADD0_8D60980F5013_.wvu.PrintArea" localSheetId="21" hidden="1">'Attach 17'!$A$1:$E$30</definedName>
    <definedName name="Z_AA750348_930C_43DE_ADD0_8D60980F5013_.wvu.PrintArea" localSheetId="22" hidden="1">'Attach 18'!$A$1:$E$31</definedName>
    <definedName name="Z_AA750348_930C_43DE_ADD0_8D60980F5013_.wvu.PrintArea" localSheetId="23" hidden="1">'Attach 19'!$A$1:$E$31</definedName>
    <definedName name="Z_AA750348_930C_43DE_ADD0_8D60980F5013_.wvu.PrintArea" localSheetId="25" hidden="1">'Attach 25'!$A$1:$E$31</definedName>
    <definedName name="Z_AA750348_930C_43DE_ADD0_8D60980F5013_.wvu.PrintArea" localSheetId="3" hidden="1">'Attach 3(JV)'!$A$1:$E$26</definedName>
    <definedName name="Z_AA750348_930C_43DE_ADD0_8D60980F5013_.wvu.PrintArea" localSheetId="4" hidden="1">'Attach 3(QR)'!$A$1:$E$27</definedName>
    <definedName name="Z_AA750348_930C_43DE_ADD0_8D60980F5013_.wvu.PrintArea" localSheetId="5" hidden="1">'Attach 4'!$A$1:$E$24</definedName>
    <definedName name="Z_AA750348_930C_43DE_ADD0_8D60980F5013_.wvu.PrintArea" localSheetId="6" hidden="1">'Attach 4 (A)'!$A$1:$E$26</definedName>
    <definedName name="Z_AA750348_930C_43DE_ADD0_8D60980F5013_.wvu.PrintArea" localSheetId="7" hidden="1">'Attach 4 (B)'!$A$1:$E$25</definedName>
    <definedName name="Z_AA750348_930C_43DE_ADD0_8D60980F5013_.wvu.PrintArea" localSheetId="8" hidden="1">'Attach 5'!$A$1:$E$28</definedName>
    <definedName name="Z_AA750348_930C_43DE_ADD0_8D60980F5013_.wvu.PrintArea" localSheetId="9" hidden="1">'Attach 5A'!$A$1:$E$29</definedName>
    <definedName name="Z_AA750348_930C_43DE_ADD0_8D60980F5013_.wvu.PrintArea" localSheetId="10" hidden="1">'Attach 6'!$A$1:$E$27</definedName>
    <definedName name="Z_AA750348_930C_43DE_ADD0_8D60980F5013_.wvu.PrintArea" localSheetId="11" hidden="1">'Attach 7'!$A$1:$E$28</definedName>
    <definedName name="Z_AA750348_930C_43DE_ADD0_8D60980F5013_.wvu.PrintArea" localSheetId="12" hidden="1">'Attach 9'!$A$1:$E$52</definedName>
    <definedName name="Z_AA750348_930C_43DE_ADD0_8D60980F5013_.wvu.PrintArea" localSheetId="24" hidden="1">'Attach-20'!$A$1:$E$39</definedName>
    <definedName name="Z_AA750348_930C_43DE_ADD0_8D60980F5013_.wvu.PrintArea" localSheetId="26" hidden="1">'Bid Form 1st Envelope '!$A$1:$F$119</definedName>
    <definedName name="Z_AA750348_930C_43DE_ADD0_8D60980F5013_.wvu.PrintArea" localSheetId="2" hidden="1">'Names of Bidder'!$B$1:$D$39</definedName>
    <definedName name="Z_AA750348_930C_43DE_ADD0_8D60980F5013_.wvu.PrintTitles" localSheetId="15" hidden="1">'Attach 12'!$18:$18</definedName>
    <definedName name="Z_AA750348_930C_43DE_ADD0_8D60980F5013_.wvu.PrintTitles" localSheetId="12" hidden="1">'Attach 9'!$18:$18</definedName>
    <definedName name="Z_AA750348_930C_43DE_ADD0_8D60980F5013_.wvu.Rows" localSheetId="14" hidden="1">'Attach 11'!$29:$85</definedName>
    <definedName name="Z_AA750348_930C_43DE_ADD0_8D60980F5013_.wvu.Rows" localSheetId="15" hidden="1">'Attach 12'!#REF!,'Attach 12'!#REF!,'Attach 12'!#REF!,'Attach 12'!#REF!,'Attach 12'!#REF!</definedName>
    <definedName name="Z_AA750348_930C_43DE_ADD0_8D60980F5013_.wvu.Rows" localSheetId="19" hidden="1">'Attach 15'!$15:$15</definedName>
    <definedName name="Z_AA750348_930C_43DE_ADD0_8D60980F5013_.wvu.Rows" localSheetId="21" hidden="1">'Attach 17'!$26:$26,'Attach 17'!$32:$209</definedName>
    <definedName name="Z_AA750348_930C_43DE_ADD0_8D60980F5013_.wvu.Rows" localSheetId="22" hidden="1">'Attach 18'!$13:$13</definedName>
    <definedName name="Z_AA750348_930C_43DE_ADD0_8D60980F5013_.wvu.Rows" localSheetId="23" hidden="1">'Attach 19'!$13:$13,'Attach 19'!$20:$28</definedName>
    <definedName name="Z_AA750348_930C_43DE_ADD0_8D60980F5013_.wvu.Rows" localSheetId="25" hidden="1">'Attach 25'!$13:$13,'Attach 25'!$20:$28</definedName>
    <definedName name="Z_AA750348_930C_43DE_ADD0_8D60980F5013_.wvu.Rows" localSheetId="8" hidden="1">'Attach 5'!$4:$4</definedName>
    <definedName name="Z_AA750348_930C_43DE_ADD0_8D60980F5013_.wvu.Rows" localSheetId="24" hidden="1">'Attach-20'!$13:$13</definedName>
    <definedName name="Z_AA750348_930C_43DE_ADD0_8D60980F5013_.wvu.Rows" localSheetId="2" hidden="1">'Names of Bidder'!$28:$30</definedName>
    <definedName name="Z_B91EC26D_75AC_424B_8A9A_6507DA2B48E7_.wvu.PrintArea" localSheetId="21" hidden="1">'Attach 17'!$A$1:$E$33</definedName>
    <definedName name="Z_B91EC26D_75AC_424B_8A9A_6507DA2B48E7_.wvu.Rows" localSheetId="21" hidden="1">'Attach 17'!$26:$26,'Attach 17'!$32:$209</definedName>
    <definedName name="Z_C7FCA09A_C3E0_4408_81A0_5CFFEB0C6237_.wvu.PrintArea" localSheetId="21" hidden="1">'Attach 17'!$A$1:$F$30</definedName>
    <definedName name="Z_C7FCA09A_C3E0_4408_81A0_5CFFEB0C6237_.wvu.Rows" localSheetId="21" hidden="1">'Attach 17'!$32:$209</definedName>
    <definedName name="Z_CB7CD015_9A92_451A_BEF4_2BC98E3768DD_.wvu.Cols" localSheetId="15" hidden="1">'Attach 12'!$G:$I</definedName>
    <definedName name="Z_CB7CD015_9A92_451A_BEF4_2BC98E3768DD_.wvu.Cols" localSheetId="19" hidden="1">'Attach 15'!$H:$H</definedName>
    <definedName name="Z_CB7CD015_9A92_451A_BEF4_2BC98E3768DD_.wvu.Cols" localSheetId="8" hidden="1">'Attach 5'!$H:$H</definedName>
    <definedName name="Z_CB7CD015_9A92_451A_BEF4_2BC98E3768DD_.wvu.Cols" localSheetId="10" hidden="1">'Attach 6'!$H:$H</definedName>
    <definedName name="Z_CB7CD015_9A92_451A_BEF4_2BC98E3768DD_.wvu.PrintArea" localSheetId="13" hidden="1">'Attach 10'!$A$1:$E$22</definedName>
    <definedName name="Z_CB7CD015_9A92_451A_BEF4_2BC98E3768DD_.wvu.PrintArea" localSheetId="14" hidden="1">'Attach 11'!$A$1:$E$28</definedName>
    <definedName name="Z_CB7CD015_9A92_451A_BEF4_2BC98E3768DD_.wvu.PrintArea" localSheetId="15" hidden="1">'Attach 12'!$A$1:$E$140</definedName>
    <definedName name="Z_CB7CD015_9A92_451A_BEF4_2BC98E3768DD_.wvu.PrintArea" localSheetId="16" hidden="1">'Attach 13'!$A$1:$E$27</definedName>
    <definedName name="Z_CB7CD015_9A92_451A_BEF4_2BC98E3768DD_.wvu.PrintArea" localSheetId="17" hidden="1">'Attach 14'!$A$1:$E$29</definedName>
    <definedName name="Z_CB7CD015_9A92_451A_BEF4_2BC98E3768DD_.wvu.PrintArea" localSheetId="18" hidden="1">'Attach 14-IP'!$A$8:$I$220</definedName>
    <definedName name="Z_CB7CD015_9A92_451A_BEF4_2BC98E3768DD_.wvu.PrintArea" localSheetId="19" hidden="1">'Attach 15'!$A$1:$E$88</definedName>
    <definedName name="Z_CB7CD015_9A92_451A_BEF4_2BC98E3768DD_.wvu.PrintArea" localSheetId="20" hidden="1">'Attach 16'!$A$1:$L$93</definedName>
    <definedName name="Z_CB7CD015_9A92_451A_BEF4_2BC98E3768DD_.wvu.PrintArea" localSheetId="21" hidden="1">'Attach 17'!$A$1:$E$33</definedName>
    <definedName name="Z_CB7CD015_9A92_451A_BEF4_2BC98E3768DD_.wvu.PrintArea" localSheetId="22" hidden="1">'Attach 18'!$A$1:$E$31</definedName>
    <definedName name="Z_CB7CD015_9A92_451A_BEF4_2BC98E3768DD_.wvu.PrintArea" localSheetId="23" hidden="1">'Attach 19'!$A$1:$E$31</definedName>
    <definedName name="Z_CB7CD015_9A92_451A_BEF4_2BC98E3768DD_.wvu.PrintArea" localSheetId="25" hidden="1">'Attach 25'!$A$1:$E$31</definedName>
    <definedName name="Z_CB7CD015_9A92_451A_BEF4_2BC98E3768DD_.wvu.PrintArea" localSheetId="3" hidden="1">'Attach 3(JV)'!$A$1:$E$28</definedName>
    <definedName name="Z_CB7CD015_9A92_451A_BEF4_2BC98E3768DD_.wvu.PrintArea" localSheetId="4" hidden="1">'Attach 3(QR)'!$A$1:$E$28</definedName>
    <definedName name="Z_CB7CD015_9A92_451A_BEF4_2BC98E3768DD_.wvu.PrintArea" localSheetId="5" hidden="1">'Attach 4'!$A$1:$G$25</definedName>
    <definedName name="Z_CB7CD015_9A92_451A_BEF4_2BC98E3768DD_.wvu.PrintArea" localSheetId="6" hidden="1">'Attach 4 (A)'!$A$1:$E$27</definedName>
    <definedName name="Z_CB7CD015_9A92_451A_BEF4_2BC98E3768DD_.wvu.PrintArea" localSheetId="7" hidden="1">'Attach 4 (B)'!$A$1:$E$26</definedName>
    <definedName name="Z_CB7CD015_9A92_451A_BEF4_2BC98E3768DD_.wvu.PrintArea" localSheetId="8" hidden="1">'Attach 5'!$A$1:$E$28</definedName>
    <definedName name="Z_CB7CD015_9A92_451A_BEF4_2BC98E3768DD_.wvu.PrintArea" localSheetId="10" hidden="1">'Attach 6'!$A$1:$E$28</definedName>
    <definedName name="Z_CB7CD015_9A92_451A_BEF4_2BC98E3768DD_.wvu.PrintArea" localSheetId="11" hidden="1">'Attach 7'!$A$1:$E$28</definedName>
    <definedName name="Z_CB7CD015_9A92_451A_BEF4_2BC98E3768DD_.wvu.PrintArea" localSheetId="12" hidden="1">'Attach 9'!$A$1:$E$52</definedName>
    <definedName name="Z_CB7CD015_9A92_451A_BEF4_2BC98E3768DD_.wvu.PrintArea" localSheetId="26" hidden="1">'Bid Form 1st Envelope '!$A$1:$J$117</definedName>
    <definedName name="Z_CB7CD015_9A92_451A_BEF4_2BC98E3768DD_.wvu.PrintArea" localSheetId="2" hidden="1">'Names of Bidder'!$B$1:$D$39</definedName>
    <definedName name="Z_CB7CD015_9A92_451A_BEF4_2BC98E3768DD_.wvu.PrintTitles" localSheetId="15" hidden="1">'Attach 12'!$18:$18</definedName>
    <definedName name="Z_CB7CD015_9A92_451A_BEF4_2BC98E3768DD_.wvu.PrintTitles" localSheetId="12" hidden="1">'Attach 9'!$18:$18</definedName>
    <definedName name="Z_CB7CD015_9A92_451A_BEF4_2BC98E3768DD_.wvu.Rows" localSheetId="15" hidden="1">'Attach 12'!#REF!,'Attach 12'!#REF!,'Attach 12'!#REF!,'Attach 12'!#REF!,'Attach 12'!#REF!</definedName>
    <definedName name="Z_CB7CD015_9A92_451A_BEF4_2BC98E3768DD_.wvu.Rows" localSheetId="19" hidden="1">'Attach 15'!$15:$15</definedName>
    <definedName name="Z_CB7CD015_9A92_451A_BEF4_2BC98E3768DD_.wvu.Rows" localSheetId="21" hidden="1">'Attach 17'!$26:$26,'Attach 17'!$32:$209</definedName>
    <definedName name="Z_CB7CD015_9A92_451A_BEF4_2BC98E3768DD_.wvu.Rows" localSheetId="22" hidden="1">'Attach 18'!$13:$13</definedName>
    <definedName name="Z_CB7CD015_9A92_451A_BEF4_2BC98E3768DD_.wvu.Rows" localSheetId="23" hidden="1">'Attach 19'!$13:$13,'Attach 19'!$20:$28</definedName>
    <definedName name="Z_CB7CD015_9A92_451A_BEF4_2BC98E3768DD_.wvu.Rows" localSheetId="25" hidden="1">'Attach 25'!$13:$13,'Attach 25'!$20:$28</definedName>
    <definedName name="Z_CB7CD015_9A92_451A_BEF4_2BC98E3768DD_.wvu.Rows" localSheetId="8" hidden="1">'Attach 5'!$4:$4</definedName>
    <definedName name="Z_CB7CD015_9A92_451A_BEF4_2BC98E3768DD_.wvu.Rows" localSheetId="26" hidden="1">'Bid Form 1st Envelope '!$45:$45</definedName>
    <definedName name="Z_CB7CD015_9A92_451A_BEF4_2BC98E3768DD_.wvu.Rows" localSheetId="2" hidden="1">'Names of Bidder'!$28:$30</definedName>
    <definedName name="Z_CD4CA1A8_824A_452F_BDBA_32A47C1B3013_.wvu.Cols" localSheetId="19" hidden="1">'Attach 15'!$H:$H</definedName>
    <definedName name="Z_CD4CA1A8_824A_452F_BDBA_32A47C1B3013_.wvu.Cols" localSheetId="8" hidden="1">'Attach 5'!$H:$H</definedName>
    <definedName name="Z_CD4CA1A8_824A_452F_BDBA_32A47C1B3013_.wvu.Cols" localSheetId="10" hidden="1">'Attach 6'!$H:$H</definedName>
    <definedName name="Z_CD4CA1A8_824A_452F_BDBA_32A47C1B3013_.wvu.PrintArea" localSheetId="13" hidden="1">'Attach 10'!$A$1:$E$22</definedName>
    <definedName name="Z_CD4CA1A8_824A_452F_BDBA_32A47C1B3013_.wvu.PrintArea" localSheetId="14" hidden="1">'Attach 11'!$A$1:$E$84</definedName>
    <definedName name="Z_CD4CA1A8_824A_452F_BDBA_32A47C1B3013_.wvu.PrintArea" localSheetId="15" hidden="1">'Attach 12'!$A$1:$E$140</definedName>
    <definedName name="Z_CD4CA1A8_824A_452F_BDBA_32A47C1B3013_.wvu.PrintArea" localSheetId="16" hidden="1">'Attach 13'!$A$1:$E$29</definedName>
    <definedName name="Z_CD4CA1A8_824A_452F_BDBA_32A47C1B3013_.wvu.PrintArea" localSheetId="17" hidden="1">'Attach 14'!$A$1:$E$29</definedName>
    <definedName name="Z_CD4CA1A8_824A_452F_BDBA_32A47C1B3013_.wvu.PrintArea" localSheetId="19" hidden="1">'Attach 15'!$A$1:$E$89</definedName>
    <definedName name="Z_CD4CA1A8_824A_452F_BDBA_32A47C1B3013_.wvu.PrintArea" localSheetId="20" hidden="1">'Attach 16'!$A$1:$L$93</definedName>
    <definedName name="Z_CD4CA1A8_824A_452F_BDBA_32A47C1B3013_.wvu.PrintArea" localSheetId="23" hidden="1">'Attach 19'!$A$1:$E$35</definedName>
    <definedName name="Z_CD4CA1A8_824A_452F_BDBA_32A47C1B3013_.wvu.PrintArea" localSheetId="25" hidden="1">'Attach 25'!$A$1:$E$35</definedName>
    <definedName name="Z_CD4CA1A8_824A_452F_BDBA_32A47C1B3013_.wvu.PrintArea" localSheetId="3" hidden="1">'Attach 3(JV)'!$A$1:$E$28</definedName>
    <definedName name="Z_CD4CA1A8_824A_452F_BDBA_32A47C1B3013_.wvu.PrintArea" localSheetId="4" hidden="1">'Attach 3(QR)'!$A$1:$E$28</definedName>
    <definedName name="Z_CD4CA1A8_824A_452F_BDBA_32A47C1B3013_.wvu.PrintArea" localSheetId="5" hidden="1">'Attach 4'!$A$1:$E$25</definedName>
    <definedName name="Z_CD4CA1A8_824A_452F_BDBA_32A47C1B3013_.wvu.PrintArea" localSheetId="6" hidden="1">'Attach 4 (A)'!$A$1:$E$27</definedName>
    <definedName name="Z_CD4CA1A8_824A_452F_BDBA_32A47C1B3013_.wvu.PrintArea" localSheetId="7" hidden="1">'Attach 4 (B)'!$A$1:$E$26</definedName>
    <definedName name="Z_CD4CA1A8_824A_452F_BDBA_32A47C1B3013_.wvu.PrintArea" localSheetId="8" hidden="1">'Attach 5'!$A$1:$E$29</definedName>
    <definedName name="Z_CD4CA1A8_824A_452F_BDBA_32A47C1B3013_.wvu.PrintArea" localSheetId="10" hidden="1">'Attach 6'!$A$1:$E$51</definedName>
    <definedName name="Z_CD4CA1A8_824A_452F_BDBA_32A47C1B3013_.wvu.PrintArea" localSheetId="11" hidden="1">'Attach 7'!$A$1:$E$28</definedName>
    <definedName name="Z_CD4CA1A8_824A_452F_BDBA_32A47C1B3013_.wvu.PrintArea" localSheetId="12" hidden="1">'Attach 9'!$A$1:$E$58</definedName>
    <definedName name="Z_CD4CA1A8_824A_452F_BDBA_32A47C1B3013_.wvu.PrintArea" localSheetId="2" hidden="1">'Names of Bidder'!$B$1:$D$39</definedName>
    <definedName name="Z_CD4CA1A8_824A_452F_BDBA_32A47C1B3013_.wvu.PrintTitles" localSheetId="15" hidden="1">'Attach 12'!$18:$18</definedName>
    <definedName name="Z_CD4CA1A8_824A_452F_BDBA_32A47C1B3013_.wvu.PrintTitles" localSheetId="12" hidden="1">'Attach 9'!$18:$18</definedName>
    <definedName name="Z_CD4CA1A8_824A_452F_BDBA_32A47C1B3013_.wvu.Rows" localSheetId="15" hidden="1">'Attach 12'!$24:$24,'Attach 12'!#REF!,'Attach 12'!#REF!,'Attach 12'!#REF!,'Attach 12'!#REF!</definedName>
    <definedName name="Z_CD4CA1A8_824A_452F_BDBA_32A47C1B3013_.wvu.Rows" localSheetId="19" hidden="1">'Attach 15'!$12:$13,'Attach 15'!$15:$15</definedName>
    <definedName name="Z_CFBF18EC_8277_4311_991B_395AF21BB33B_.wvu.Cols" localSheetId="15" hidden="1">'Attach 12'!$G:$I</definedName>
    <definedName name="Z_CFBF18EC_8277_4311_991B_395AF21BB33B_.wvu.Cols" localSheetId="19" hidden="1">'Attach 15'!$H:$H</definedName>
    <definedName name="Z_CFBF18EC_8277_4311_991B_395AF21BB33B_.wvu.Cols" localSheetId="8" hidden="1">'Attach 5'!$H:$H</definedName>
    <definedName name="Z_CFBF18EC_8277_4311_991B_395AF21BB33B_.wvu.Cols" localSheetId="10" hidden="1">'Attach 6'!$H:$H</definedName>
    <definedName name="Z_CFBF18EC_8277_4311_991B_395AF21BB33B_.wvu.PrintArea" localSheetId="13" hidden="1">'Attach 10'!$A$1:$E$20</definedName>
    <definedName name="Z_CFBF18EC_8277_4311_991B_395AF21BB33B_.wvu.PrintArea" localSheetId="14" hidden="1">'Attach 11'!$A$1:$E$28</definedName>
    <definedName name="Z_CFBF18EC_8277_4311_991B_395AF21BB33B_.wvu.PrintArea" localSheetId="15" hidden="1">'Attach 12'!$A$1:$E$140</definedName>
    <definedName name="Z_CFBF18EC_8277_4311_991B_395AF21BB33B_.wvu.PrintArea" localSheetId="16" hidden="1">'Attach 13'!$A$1:$E$27</definedName>
    <definedName name="Z_CFBF18EC_8277_4311_991B_395AF21BB33B_.wvu.PrintArea" localSheetId="17" hidden="1">'Attach 14'!$A$1:$E$29</definedName>
    <definedName name="Z_CFBF18EC_8277_4311_991B_395AF21BB33B_.wvu.PrintArea" localSheetId="18" hidden="1">'Attach 14-IP'!$A$8:$I$220</definedName>
    <definedName name="Z_CFBF18EC_8277_4311_991B_395AF21BB33B_.wvu.PrintArea" localSheetId="19" hidden="1">'Attach 15'!$A$1:$E$88</definedName>
    <definedName name="Z_CFBF18EC_8277_4311_991B_395AF21BB33B_.wvu.PrintArea" localSheetId="20" hidden="1">'Attach 16'!$A$1:$L$93</definedName>
    <definedName name="Z_CFBF18EC_8277_4311_991B_395AF21BB33B_.wvu.PrintArea" localSheetId="21" hidden="1">'Attach 17'!$A$1:$E$30</definedName>
    <definedName name="Z_CFBF18EC_8277_4311_991B_395AF21BB33B_.wvu.PrintArea" localSheetId="22" hidden="1">'Attach 18'!$A$1:$E$31</definedName>
    <definedName name="Z_CFBF18EC_8277_4311_991B_395AF21BB33B_.wvu.PrintArea" localSheetId="23" hidden="1">'Attach 19'!$A$1:$E$31</definedName>
    <definedName name="Z_CFBF18EC_8277_4311_991B_395AF21BB33B_.wvu.PrintArea" localSheetId="25" hidden="1">'Attach 25'!$A$1:$E$31</definedName>
    <definedName name="Z_CFBF18EC_8277_4311_991B_395AF21BB33B_.wvu.PrintArea" localSheetId="3" hidden="1">'Attach 3(JV)'!$A$1:$E$26</definedName>
    <definedName name="Z_CFBF18EC_8277_4311_991B_395AF21BB33B_.wvu.PrintArea" localSheetId="4" hidden="1">'Attach 3(QR)'!$A$1:$E$27</definedName>
    <definedName name="Z_CFBF18EC_8277_4311_991B_395AF21BB33B_.wvu.PrintArea" localSheetId="5" hidden="1">'Attach 4'!$A$1:$E$24</definedName>
    <definedName name="Z_CFBF18EC_8277_4311_991B_395AF21BB33B_.wvu.PrintArea" localSheetId="6" hidden="1">'Attach 4 (A)'!$A$1:$E$26</definedName>
    <definedName name="Z_CFBF18EC_8277_4311_991B_395AF21BB33B_.wvu.PrintArea" localSheetId="7" hidden="1">'Attach 4 (B)'!$A$1:$E$25</definedName>
    <definedName name="Z_CFBF18EC_8277_4311_991B_395AF21BB33B_.wvu.PrintArea" localSheetId="8" hidden="1">'Attach 5'!$A$1:$E$28</definedName>
    <definedName name="Z_CFBF18EC_8277_4311_991B_395AF21BB33B_.wvu.PrintArea" localSheetId="9" hidden="1">'Attach 5A'!$A$1:$E$29</definedName>
    <definedName name="Z_CFBF18EC_8277_4311_991B_395AF21BB33B_.wvu.PrintArea" localSheetId="10" hidden="1">'Attach 6'!$A$1:$E$27</definedName>
    <definedName name="Z_CFBF18EC_8277_4311_991B_395AF21BB33B_.wvu.PrintArea" localSheetId="11" hidden="1">'Attach 7'!$A$1:$E$28</definedName>
    <definedName name="Z_CFBF18EC_8277_4311_991B_395AF21BB33B_.wvu.PrintArea" localSheetId="12" hidden="1">'Attach 9'!$A$1:$E$52</definedName>
    <definedName name="Z_CFBF18EC_8277_4311_991B_395AF21BB33B_.wvu.PrintArea" localSheetId="24" hidden="1">'Attach-20'!$A$1:$E$39</definedName>
    <definedName name="Z_CFBF18EC_8277_4311_991B_395AF21BB33B_.wvu.PrintArea" localSheetId="26" hidden="1">'Bid Form 1st Envelope '!$A$1:$F$119</definedName>
    <definedName name="Z_CFBF18EC_8277_4311_991B_395AF21BB33B_.wvu.PrintArea" localSheetId="2" hidden="1">'Names of Bidder'!$B$1:$D$39</definedName>
    <definedName name="Z_CFBF18EC_8277_4311_991B_395AF21BB33B_.wvu.PrintTitles" localSheetId="15" hidden="1">'Attach 12'!$18:$18</definedName>
    <definedName name="Z_CFBF18EC_8277_4311_991B_395AF21BB33B_.wvu.PrintTitles" localSheetId="12" hidden="1">'Attach 9'!$18:$18</definedName>
    <definedName name="Z_CFBF18EC_8277_4311_991B_395AF21BB33B_.wvu.Rows" localSheetId="14" hidden="1">'Attach 11'!$29:$85</definedName>
    <definedName name="Z_CFBF18EC_8277_4311_991B_395AF21BB33B_.wvu.Rows" localSheetId="15" hidden="1">'Attach 12'!#REF!,'Attach 12'!#REF!,'Attach 12'!#REF!,'Attach 12'!#REF!,'Attach 12'!#REF!</definedName>
    <definedName name="Z_CFBF18EC_8277_4311_991B_395AF21BB33B_.wvu.Rows" localSheetId="19" hidden="1">'Attach 15'!$15:$15</definedName>
    <definedName name="Z_CFBF18EC_8277_4311_991B_395AF21BB33B_.wvu.Rows" localSheetId="21" hidden="1">'Attach 17'!$26:$26,'Attach 17'!$32:$209</definedName>
    <definedName name="Z_CFBF18EC_8277_4311_991B_395AF21BB33B_.wvu.Rows" localSheetId="22" hidden="1">'Attach 18'!$13:$13</definedName>
    <definedName name="Z_CFBF18EC_8277_4311_991B_395AF21BB33B_.wvu.Rows" localSheetId="23" hidden="1">'Attach 19'!$13:$13,'Attach 19'!$20:$28</definedName>
    <definedName name="Z_CFBF18EC_8277_4311_991B_395AF21BB33B_.wvu.Rows" localSheetId="25" hidden="1">'Attach 25'!$13:$13,'Attach 25'!$20:$28</definedName>
    <definedName name="Z_CFBF18EC_8277_4311_991B_395AF21BB33B_.wvu.Rows" localSheetId="8" hidden="1">'Attach 5'!$4:$4</definedName>
    <definedName name="Z_CFBF18EC_8277_4311_991B_395AF21BB33B_.wvu.Rows" localSheetId="24" hidden="1">'Attach-20'!$13:$13</definedName>
    <definedName name="Z_CFBF18EC_8277_4311_991B_395AF21BB33B_.wvu.Rows" localSheetId="2" hidden="1">'Names of Bidder'!$28:$30</definedName>
    <definedName name="Z_DC28ED1E_3E35_4094_9C2B_5C0A1C1D459C_.wvu.Cols" localSheetId="19" hidden="1">'Attach 15'!$H:$H</definedName>
    <definedName name="Z_DC28ED1E_3E35_4094_9C2B_5C0A1C1D459C_.wvu.Cols" localSheetId="8" hidden="1">'Attach 5'!$H:$H</definedName>
    <definedName name="Z_DC28ED1E_3E35_4094_9C2B_5C0A1C1D459C_.wvu.Cols" localSheetId="10" hidden="1">'Attach 6'!$H:$H</definedName>
    <definedName name="Z_DC28ED1E_3E35_4094_9C2B_5C0A1C1D459C_.wvu.PrintArea" localSheetId="13" hidden="1">'Attach 10'!$A$1:$E$22</definedName>
    <definedName name="Z_DC28ED1E_3E35_4094_9C2B_5C0A1C1D459C_.wvu.PrintArea" localSheetId="14" hidden="1">'Attach 11'!$A$1:$E$28</definedName>
    <definedName name="Z_DC28ED1E_3E35_4094_9C2B_5C0A1C1D459C_.wvu.PrintArea" localSheetId="15" hidden="1">'Attach 12'!$A$1:$E$140</definedName>
    <definedName name="Z_DC28ED1E_3E35_4094_9C2B_5C0A1C1D459C_.wvu.PrintArea" localSheetId="16" hidden="1">'Attach 13'!$A$1:$E$29</definedName>
    <definedName name="Z_DC28ED1E_3E35_4094_9C2B_5C0A1C1D459C_.wvu.PrintArea" localSheetId="17" hidden="1">'Attach 14'!$A$1:$E$29</definedName>
    <definedName name="Z_DC28ED1E_3E35_4094_9C2B_5C0A1C1D459C_.wvu.PrintArea" localSheetId="18" hidden="1">'Attach 14-IP'!$A$8:$I$220</definedName>
    <definedName name="Z_DC28ED1E_3E35_4094_9C2B_5C0A1C1D459C_.wvu.PrintArea" localSheetId="19" hidden="1">'Attach 15'!$A$1:$E$88</definedName>
    <definedName name="Z_DC28ED1E_3E35_4094_9C2B_5C0A1C1D459C_.wvu.PrintArea" localSheetId="20" hidden="1">'Attach 16'!$A$1:$L$93</definedName>
    <definedName name="Z_DC28ED1E_3E35_4094_9C2B_5C0A1C1D459C_.wvu.PrintArea" localSheetId="21" hidden="1">'Attach 17'!$A$1:$E$33</definedName>
    <definedName name="Z_DC28ED1E_3E35_4094_9C2B_5C0A1C1D459C_.wvu.PrintArea" localSheetId="23" hidden="1">'Attach 19'!$A$1:$E$31</definedName>
    <definedName name="Z_DC28ED1E_3E35_4094_9C2B_5C0A1C1D459C_.wvu.PrintArea" localSheetId="25" hidden="1">'Attach 25'!$A$1:$E$31</definedName>
    <definedName name="Z_DC28ED1E_3E35_4094_9C2B_5C0A1C1D459C_.wvu.PrintArea" localSheetId="3" hidden="1">'Attach 3(JV)'!$A$1:$E$28</definedName>
    <definedName name="Z_DC28ED1E_3E35_4094_9C2B_5C0A1C1D459C_.wvu.PrintArea" localSheetId="4" hidden="1">'Attach 3(QR)'!$A$1:$E$28</definedName>
    <definedName name="Z_DC28ED1E_3E35_4094_9C2B_5C0A1C1D459C_.wvu.PrintArea" localSheetId="5" hidden="1">'Attach 4'!$A$1:$E$25</definedName>
    <definedName name="Z_DC28ED1E_3E35_4094_9C2B_5C0A1C1D459C_.wvu.PrintArea" localSheetId="6" hidden="1">'Attach 4 (A)'!$A$1:$E$27</definedName>
    <definedName name="Z_DC28ED1E_3E35_4094_9C2B_5C0A1C1D459C_.wvu.PrintArea" localSheetId="7" hidden="1">'Attach 4 (B)'!$A$1:$E$26</definedName>
    <definedName name="Z_DC28ED1E_3E35_4094_9C2B_5C0A1C1D459C_.wvu.PrintArea" localSheetId="8" hidden="1">'Attach 5'!$A$1:$E$28</definedName>
    <definedName name="Z_DC28ED1E_3E35_4094_9C2B_5C0A1C1D459C_.wvu.PrintArea" localSheetId="10" hidden="1">'Attach 6'!$A$1:$E$28</definedName>
    <definedName name="Z_DC28ED1E_3E35_4094_9C2B_5C0A1C1D459C_.wvu.PrintArea" localSheetId="11" hidden="1">'Attach 7'!$A$1:$E$28</definedName>
    <definedName name="Z_DC28ED1E_3E35_4094_9C2B_5C0A1C1D459C_.wvu.PrintArea" localSheetId="12" hidden="1">'Attach 9'!$A$1:$E$58</definedName>
    <definedName name="Z_DC28ED1E_3E35_4094_9C2B_5C0A1C1D459C_.wvu.PrintArea" localSheetId="26" hidden="1">'Bid Form 1st Envelope '!$A$1:$F$119</definedName>
    <definedName name="Z_DC28ED1E_3E35_4094_9C2B_5C0A1C1D459C_.wvu.PrintArea" localSheetId="2" hidden="1">'Names of Bidder'!$B$1:$D$39</definedName>
    <definedName name="Z_DC28ED1E_3E35_4094_9C2B_5C0A1C1D459C_.wvu.PrintTitles" localSheetId="15" hidden="1">'Attach 12'!$18:$18</definedName>
    <definedName name="Z_DC28ED1E_3E35_4094_9C2B_5C0A1C1D459C_.wvu.PrintTitles" localSheetId="12" hidden="1">'Attach 9'!$18:$18</definedName>
    <definedName name="Z_DC28ED1E_3E35_4094_9C2B_5C0A1C1D459C_.wvu.Rows" localSheetId="15" hidden="1">'Attach 12'!#REF!,'Attach 12'!#REF!,'Attach 12'!#REF!</definedName>
    <definedName name="Z_DC28ED1E_3E35_4094_9C2B_5C0A1C1D459C_.wvu.Rows" localSheetId="19" hidden="1">'Attach 15'!$15:$15</definedName>
    <definedName name="Z_DC28ED1E_3E35_4094_9C2B_5C0A1C1D459C_.wvu.Rows" localSheetId="21" hidden="1">'Attach 17'!$26:$26,'Attach 17'!$32:$209</definedName>
    <definedName name="Z_DC28ED1E_3E35_4094_9C2B_5C0A1C1D459C_.wvu.Rows" localSheetId="23" hidden="1">'Attach 19'!$13:$13,'Attach 19'!$20:$28</definedName>
    <definedName name="Z_DC28ED1E_3E35_4094_9C2B_5C0A1C1D459C_.wvu.Rows" localSheetId="25" hidden="1">'Attach 25'!$13:$13,'Attach 25'!$20:$28</definedName>
    <definedName name="Z_DC28ED1E_3E35_4094_9C2B_5C0A1C1D459C_.wvu.Rows" localSheetId="8" hidden="1">'Attach 5'!$4:$4</definedName>
    <definedName name="Z_DC28ED1E_3E35_4094_9C2B_5C0A1C1D459C_.wvu.Rows" localSheetId="2" hidden="1">'Names of Bidder'!$28:$30</definedName>
    <definedName name="Z_E0F296A4_A978_4686_BFBB_37CA7822B74C_.wvu.PrintArea" localSheetId="21" hidden="1">'Attach 17'!$A$1:$E$33</definedName>
    <definedName name="Z_E0F296A4_A978_4686_BFBB_37CA7822B74C_.wvu.Rows" localSheetId="21" hidden="1">'Attach 17'!$26:$26,'Attach 17'!$32:$209</definedName>
    <definedName name="Z_ECEBABD0_566A_41C4_AA9A_38EA30EFEDA8_.wvu.PrintArea" localSheetId="13" hidden="1">'Attach 10'!$A$1:$E$22</definedName>
    <definedName name="Z_ECEBABD0_566A_41C4_AA9A_38EA30EFEDA8_.wvu.PrintArea" localSheetId="14" hidden="1">'Attach 11'!$A$1:$E$84</definedName>
    <definedName name="Z_ECEBABD0_566A_41C4_AA9A_38EA30EFEDA8_.wvu.PrintArea" localSheetId="15" hidden="1">'Attach 12'!$A$1:$E$140</definedName>
    <definedName name="Z_ECEBABD0_566A_41C4_AA9A_38EA30EFEDA8_.wvu.PrintArea" localSheetId="16" hidden="1">'Attach 13'!$A$1:$E$29</definedName>
    <definedName name="Z_ECEBABD0_566A_41C4_AA9A_38EA30EFEDA8_.wvu.PrintArea" localSheetId="17" hidden="1">'Attach 14'!$A$1:$E$29</definedName>
    <definedName name="Z_ECEBABD0_566A_41C4_AA9A_38EA30EFEDA8_.wvu.PrintArea" localSheetId="19" hidden="1">'Attach 15'!$A$1:$E$89</definedName>
    <definedName name="Z_ECEBABD0_566A_41C4_AA9A_38EA30EFEDA8_.wvu.PrintArea" localSheetId="20" hidden="1">'Attach 16'!$A$1:$L$93</definedName>
    <definedName name="Z_ECEBABD0_566A_41C4_AA9A_38EA30EFEDA8_.wvu.PrintArea" localSheetId="23" hidden="1">'Attach 19'!$A$1:$E$35</definedName>
    <definedName name="Z_ECEBABD0_566A_41C4_AA9A_38EA30EFEDA8_.wvu.PrintArea" localSheetId="25" hidden="1">'Attach 25'!$A$1:$E$35</definedName>
    <definedName name="Z_ECEBABD0_566A_41C4_AA9A_38EA30EFEDA8_.wvu.PrintArea" localSheetId="3" hidden="1">'Attach 3(JV)'!$A$1:$E$28</definedName>
    <definedName name="Z_ECEBABD0_566A_41C4_AA9A_38EA30EFEDA8_.wvu.PrintArea" localSheetId="4" hidden="1">'Attach 3(QR)'!$A$1:$E$28</definedName>
    <definedName name="Z_ECEBABD0_566A_41C4_AA9A_38EA30EFEDA8_.wvu.PrintArea" localSheetId="5" hidden="1">'Attach 4'!$A$1:$E$25</definedName>
    <definedName name="Z_ECEBABD0_566A_41C4_AA9A_38EA30EFEDA8_.wvu.PrintArea" localSheetId="6" hidden="1">'Attach 4 (A)'!$A$1:$E$27</definedName>
    <definedName name="Z_ECEBABD0_566A_41C4_AA9A_38EA30EFEDA8_.wvu.PrintArea" localSheetId="7" hidden="1">'Attach 4 (B)'!$A$1:$E$26</definedName>
    <definedName name="Z_ECEBABD0_566A_41C4_AA9A_38EA30EFEDA8_.wvu.PrintArea" localSheetId="8" hidden="1">'Attach 5'!$A$1:$E$29</definedName>
    <definedName name="Z_ECEBABD0_566A_41C4_AA9A_38EA30EFEDA8_.wvu.PrintArea" localSheetId="10" hidden="1">'Attach 6'!$A$1:$E$52</definedName>
    <definedName name="Z_ECEBABD0_566A_41C4_AA9A_38EA30EFEDA8_.wvu.PrintArea" localSheetId="11" hidden="1">'Attach 7'!$A$1:$E$28</definedName>
    <definedName name="Z_ECEBABD0_566A_41C4_AA9A_38EA30EFEDA8_.wvu.PrintArea" localSheetId="12" hidden="1">'Attach 9'!$A$1:$E$58</definedName>
    <definedName name="Z_ECEBABD0_566A_41C4_AA9A_38EA30EFEDA8_.wvu.PrintArea" localSheetId="26" hidden="1">'Bid Form 1st Envelope '!$A$1:$F$119</definedName>
    <definedName name="Z_ECEBABD0_566A_41C4_AA9A_38EA30EFEDA8_.wvu.PrintArea" localSheetId="2" hidden="1">'Names of Bidder'!$B$1:$D$39</definedName>
    <definedName name="Z_ECEBABD0_566A_41C4_AA9A_38EA30EFEDA8_.wvu.PrintTitles" localSheetId="15" hidden="1">'Attach 12'!$18:$18</definedName>
    <definedName name="Z_ECEBABD0_566A_41C4_AA9A_38EA30EFEDA8_.wvu.PrintTitles" localSheetId="12" hidden="1">'Attach 9'!$18:$18</definedName>
    <definedName name="Z_F9FE2C60_2849_4C32_B532_2B1A89FFA9CD_.wvu.Cols" localSheetId="19" hidden="1">'Attach 15'!$H:$H</definedName>
    <definedName name="Z_F9FE2C60_2849_4C32_B532_2B1A89FFA9CD_.wvu.Cols" localSheetId="8" hidden="1">'Attach 5'!$H:$H</definedName>
    <definedName name="Z_F9FE2C60_2849_4C32_B532_2B1A89FFA9CD_.wvu.Cols" localSheetId="10" hidden="1">'Attach 6'!$H:$H</definedName>
    <definedName name="Z_F9FE2C60_2849_4C32_B532_2B1A89FFA9CD_.wvu.PrintArea" localSheetId="13" hidden="1">'Attach 10'!$A$1:$E$22</definedName>
    <definedName name="Z_F9FE2C60_2849_4C32_B532_2B1A89FFA9CD_.wvu.PrintArea" localSheetId="14" hidden="1">'Attach 11'!$A$1:$E$28</definedName>
    <definedName name="Z_F9FE2C60_2849_4C32_B532_2B1A89FFA9CD_.wvu.PrintArea" localSheetId="15" hidden="1">'Attach 12'!$A$1:$E$140</definedName>
    <definedName name="Z_F9FE2C60_2849_4C32_B532_2B1A89FFA9CD_.wvu.PrintArea" localSheetId="16" hidden="1">'Attach 13'!$A$1:$E$29</definedName>
    <definedName name="Z_F9FE2C60_2849_4C32_B532_2B1A89FFA9CD_.wvu.PrintArea" localSheetId="17" hidden="1">'Attach 14'!$A$1:$E$29</definedName>
    <definedName name="Z_F9FE2C60_2849_4C32_B532_2B1A89FFA9CD_.wvu.PrintArea" localSheetId="18" hidden="1">'Attach 14-IP'!$A$8:$I$220</definedName>
    <definedName name="Z_F9FE2C60_2849_4C32_B532_2B1A89FFA9CD_.wvu.PrintArea" localSheetId="19" hidden="1">'Attach 15'!$A$1:$E$88</definedName>
    <definedName name="Z_F9FE2C60_2849_4C32_B532_2B1A89FFA9CD_.wvu.PrintArea" localSheetId="20" hidden="1">'Attach 16'!$A$1:$L$93</definedName>
    <definedName name="Z_F9FE2C60_2849_4C32_B532_2B1A89FFA9CD_.wvu.PrintArea" localSheetId="21" hidden="1">'Attach 17'!$A$1:$E$33</definedName>
    <definedName name="Z_F9FE2C60_2849_4C32_B532_2B1A89FFA9CD_.wvu.PrintArea" localSheetId="23" hidden="1">'Attach 19'!$A$1:$E$31</definedName>
    <definedName name="Z_F9FE2C60_2849_4C32_B532_2B1A89FFA9CD_.wvu.PrintArea" localSheetId="25" hidden="1">'Attach 25'!$A$1:$E$31</definedName>
    <definedName name="Z_F9FE2C60_2849_4C32_B532_2B1A89FFA9CD_.wvu.PrintArea" localSheetId="3" hidden="1">'Attach 3(JV)'!$A$1:$E$28</definedName>
    <definedName name="Z_F9FE2C60_2849_4C32_B532_2B1A89FFA9CD_.wvu.PrintArea" localSheetId="4" hidden="1">'Attach 3(QR)'!$A$1:$E$28</definedName>
    <definedName name="Z_F9FE2C60_2849_4C32_B532_2B1A89FFA9CD_.wvu.PrintArea" localSheetId="5" hidden="1">'Attach 4'!$A$1:$E$25</definedName>
    <definedName name="Z_F9FE2C60_2849_4C32_B532_2B1A89FFA9CD_.wvu.PrintArea" localSheetId="6" hidden="1">'Attach 4 (A)'!$A$1:$E$27</definedName>
    <definedName name="Z_F9FE2C60_2849_4C32_B532_2B1A89FFA9CD_.wvu.PrintArea" localSheetId="7" hidden="1">'Attach 4 (B)'!$A$1:$E$26</definedName>
    <definedName name="Z_F9FE2C60_2849_4C32_B532_2B1A89FFA9CD_.wvu.PrintArea" localSheetId="8" hidden="1">'Attach 5'!$A$1:$E$28</definedName>
    <definedName name="Z_F9FE2C60_2849_4C32_B532_2B1A89FFA9CD_.wvu.PrintArea" localSheetId="10" hidden="1">'Attach 6'!$A$1:$E$28</definedName>
    <definedName name="Z_F9FE2C60_2849_4C32_B532_2B1A89FFA9CD_.wvu.PrintArea" localSheetId="11" hidden="1">'Attach 7'!$A$1:$E$28</definedName>
    <definedName name="Z_F9FE2C60_2849_4C32_B532_2B1A89FFA9CD_.wvu.PrintArea" localSheetId="12" hidden="1">'Attach 9'!$A$1:$E$52</definedName>
    <definedName name="Z_F9FE2C60_2849_4C32_B532_2B1A89FFA9CD_.wvu.PrintArea" localSheetId="26" hidden="1">'Bid Form 1st Envelope '!$A$1:$F$119</definedName>
    <definedName name="Z_F9FE2C60_2849_4C32_B532_2B1A89FFA9CD_.wvu.PrintArea" localSheetId="2" hidden="1">'Names of Bidder'!$B$1:$D$39</definedName>
    <definedName name="Z_F9FE2C60_2849_4C32_B532_2B1A89FFA9CD_.wvu.PrintTitles" localSheetId="15" hidden="1">'Attach 12'!$18:$18</definedName>
    <definedName name="Z_F9FE2C60_2849_4C32_B532_2B1A89FFA9CD_.wvu.PrintTitles" localSheetId="12" hidden="1">'Attach 9'!$18:$18</definedName>
    <definedName name="Z_F9FE2C60_2849_4C32_B532_2B1A89FFA9CD_.wvu.Rows" localSheetId="15" hidden="1">'Attach 12'!#REF!,'Attach 12'!#REF!,'Attach 12'!#REF!</definedName>
    <definedName name="Z_F9FE2C60_2849_4C32_B532_2B1A89FFA9CD_.wvu.Rows" localSheetId="19" hidden="1">'Attach 15'!$15:$15</definedName>
    <definedName name="Z_F9FE2C60_2849_4C32_B532_2B1A89FFA9CD_.wvu.Rows" localSheetId="21" hidden="1">'Attach 17'!$26:$26,'Attach 17'!$32:$209</definedName>
    <definedName name="Z_F9FE2C60_2849_4C32_B532_2B1A89FFA9CD_.wvu.Rows" localSheetId="23" hidden="1">'Attach 19'!$13:$13,'Attach 19'!$20:$28</definedName>
    <definedName name="Z_F9FE2C60_2849_4C32_B532_2B1A89FFA9CD_.wvu.Rows" localSheetId="25" hidden="1">'Attach 25'!$13:$13,'Attach 25'!$20:$28</definedName>
    <definedName name="Z_F9FE2C60_2849_4C32_B532_2B1A89FFA9CD_.wvu.Rows" localSheetId="8" hidden="1">'Attach 5'!$4:$4</definedName>
    <definedName name="Z_F9FE2C60_2849_4C32_B532_2B1A89FFA9CD_.wvu.Rows" localSheetId="2" hidden="1">'Names of Bidder'!$28:$30</definedName>
    <definedName name="Z_FE4EC9C4_31B9_4D40_8323_5B16C3BC840F_.wvu.Cols" localSheetId="19" hidden="1">'Attach 15'!$H:$H</definedName>
    <definedName name="Z_FE4EC9C4_31B9_4D40_8323_5B16C3BC840F_.wvu.Cols" localSheetId="8" hidden="1">'Attach 5'!$H:$H</definedName>
    <definedName name="Z_FE4EC9C4_31B9_4D40_8323_5B16C3BC840F_.wvu.Cols" localSheetId="10" hidden="1">'Attach 6'!$H:$H</definedName>
    <definedName name="Z_FE4EC9C4_31B9_4D40_8323_5B16C3BC840F_.wvu.PrintArea" localSheetId="13" hidden="1">'Attach 10'!$A$1:$E$22</definedName>
    <definedName name="Z_FE4EC9C4_31B9_4D40_8323_5B16C3BC840F_.wvu.PrintArea" localSheetId="14" hidden="1">'Attach 11'!$A$1:$E$28</definedName>
    <definedName name="Z_FE4EC9C4_31B9_4D40_8323_5B16C3BC840F_.wvu.PrintArea" localSheetId="15" hidden="1">'Attach 12'!$A$1:$E$140</definedName>
    <definedName name="Z_FE4EC9C4_31B9_4D40_8323_5B16C3BC840F_.wvu.PrintArea" localSheetId="16" hidden="1">'Attach 13'!$A$1:$E$29</definedName>
    <definedName name="Z_FE4EC9C4_31B9_4D40_8323_5B16C3BC840F_.wvu.PrintArea" localSheetId="17" hidden="1">'Attach 14'!$A$1:$E$29</definedName>
    <definedName name="Z_FE4EC9C4_31B9_4D40_8323_5B16C3BC840F_.wvu.PrintArea" localSheetId="18" hidden="1">'Attach 14-IP'!$A$8:$I$220</definedName>
    <definedName name="Z_FE4EC9C4_31B9_4D40_8323_5B16C3BC840F_.wvu.PrintArea" localSheetId="19" hidden="1">'Attach 15'!$A$1:$E$88</definedName>
    <definedName name="Z_FE4EC9C4_31B9_4D40_8323_5B16C3BC840F_.wvu.PrintArea" localSheetId="20" hidden="1">'Attach 16'!$A$1:$L$93</definedName>
    <definedName name="Z_FE4EC9C4_31B9_4D40_8323_5B16C3BC840F_.wvu.PrintArea" localSheetId="21" hidden="1">'Attach 17'!$A$1:$E$33</definedName>
    <definedName name="Z_FE4EC9C4_31B9_4D40_8323_5B16C3BC840F_.wvu.PrintArea" localSheetId="23" hidden="1">'Attach 19'!$A$1:$E$31</definedName>
    <definedName name="Z_FE4EC9C4_31B9_4D40_8323_5B16C3BC840F_.wvu.PrintArea" localSheetId="25" hidden="1">'Attach 25'!$A$1:$E$31</definedName>
    <definedName name="Z_FE4EC9C4_31B9_4D40_8323_5B16C3BC840F_.wvu.PrintArea" localSheetId="3" hidden="1">'Attach 3(JV)'!$A$1:$E$28</definedName>
    <definedName name="Z_FE4EC9C4_31B9_4D40_8323_5B16C3BC840F_.wvu.PrintArea" localSheetId="4" hidden="1">'Attach 3(QR)'!$A$1:$E$28</definedName>
    <definedName name="Z_FE4EC9C4_31B9_4D40_8323_5B16C3BC840F_.wvu.PrintArea" localSheetId="5" hidden="1">'Attach 4'!$A$1:$E$25</definedName>
    <definedName name="Z_FE4EC9C4_31B9_4D40_8323_5B16C3BC840F_.wvu.PrintArea" localSheetId="6" hidden="1">'Attach 4 (A)'!$A$1:$E$27</definedName>
    <definedName name="Z_FE4EC9C4_31B9_4D40_8323_5B16C3BC840F_.wvu.PrintArea" localSheetId="7" hidden="1">'Attach 4 (B)'!$A$1:$E$26</definedName>
    <definedName name="Z_FE4EC9C4_31B9_4D40_8323_5B16C3BC840F_.wvu.PrintArea" localSheetId="8" hidden="1">'Attach 5'!$A$1:$E$28</definedName>
    <definedName name="Z_FE4EC9C4_31B9_4D40_8323_5B16C3BC840F_.wvu.PrintArea" localSheetId="10" hidden="1">'Attach 6'!$A$1:$E$28</definedName>
    <definedName name="Z_FE4EC9C4_31B9_4D40_8323_5B16C3BC840F_.wvu.PrintArea" localSheetId="11" hidden="1">'Attach 7'!$A$1:$E$28</definedName>
    <definedName name="Z_FE4EC9C4_31B9_4D40_8323_5B16C3BC840F_.wvu.PrintArea" localSheetId="12" hidden="1">'Attach 9'!$A$1:$E$52</definedName>
    <definedName name="Z_FE4EC9C4_31B9_4D40_8323_5B16C3BC840F_.wvu.PrintArea" localSheetId="26" hidden="1">'Bid Form 1st Envelope '!$A$1:$F$119</definedName>
    <definedName name="Z_FE4EC9C4_31B9_4D40_8323_5B16C3BC840F_.wvu.PrintArea" localSheetId="2" hidden="1">'Names of Bidder'!$B$1:$D$39</definedName>
    <definedName name="Z_FE4EC9C4_31B9_4D40_8323_5B16C3BC840F_.wvu.PrintTitles" localSheetId="15" hidden="1">'Attach 12'!$18:$18</definedName>
    <definedName name="Z_FE4EC9C4_31B9_4D40_8323_5B16C3BC840F_.wvu.PrintTitles" localSheetId="12" hidden="1">'Attach 9'!$18:$18</definedName>
    <definedName name="Z_FE4EC9C4_31B9_4D40_8323_5B16C3BC840F_.wvu.Rows" localSheetId="15" hidden="1">'Attach 12'!#REF!,'Attach 12'!#REF!,'Attach 12'!#REF!</definedName>
    <definedName name="Z_FE4EC9C4_31B9_4D40_8323_5B16C3BC840F_.wvu.Rows" localSheetId="19" hidden="1">'Attach 15'!$15:$15</definedName>
    <definedName name="Z_FE4EC9C4_31B9_4D40_8323_5B16C3BC840F_.wvu.Rows" localSheetId="21" hidden="1">'Attach 17'!$26:$26,'Attach 17'!$32:$209</definedName>
    <definedName name="Z_FE4EC9C4_31B9_4D40_8323_5B16C3BC840F_.wvu.Rows" localSheetId="23" hidden="1">'Attach 19'!$13:$13,'Attach 19'!$20:$28</definedName>
    <definedName name="Z_FE4EC9C4_31B9_4D40_8323_5B16C3BC840F_.wvu.Rows" localSheetId="25" hidden="1">'Attach 25'!$13:$13,'Attach 25'!$20:$28</definedName>
    <definedName name="Z_FE4EC9C4_31B9_4D40_8323_5B16C3BC840F_.wvu.Rows" localSheetId="8" hidden="1">'Attach 5'!$4:$4</definedName>
    <definedName name="Z_FE4EC9C4_31B9_4D40_8323_5B16C3BC840F_.wvu.Rows" localSheetId="2" hidden="1">'Names of Bidder'!$28:$30</definedName>
  </definedNames>
  <calcPr calcId="145621"/>
  <customWorkbookViews>
    <customWorkbookView name="Akhilesh Kumar Singh {अखिलेश कुमार सिंह} - Personal View" guid="{0A277985-DBE2-460A-A904-A7B1F638EEDF}" mergeInterval="0" personalView="1" maximized="1" windowWidth="1916" windowHeight="834" tabRatio="951" activeSheetId="5"/>
    <customWorkbookView name="60001714 - Personal View" guid="{9C7D5390-9527-4848-B06A-DCA129BB3D48}" mergeInterval="0" personalView="1" maximized="1" windowWidth="1916" windowHeight="854" tabRatio="951" activeSheetId="26"/>
    <customWorkbookView name="Ankit Vaishnav {Ankit Vaishnav} - Personal View" guid="{A506B351-DE43-4CCA-818F-D2B51F2607AA}" mergeInterval="0" personalView="1" maximized="1" windowWidth="1916" windowHeight="854" tabRatio="861" activeSheetId="2"/>
    <customWorkbookView name="Rahul {Rahul} - Personal View" guid="{1F125E51-1799-42D0-B41E-DC039BB17D59}" mergeInterval="0" personalView="1" maximized="1" windowWidth="1916" windowHeight="814" tabRatio="861" activeSheetId="2"/>
    <customWorkbookView name="Neeraj Kumar {नीरज कुमार} - Personal View" guid="{14C32814-5A59-4863-9FB1-822FBB75D7D1}" mergeInterval="0" personalView="1" maximized="1" windowWidth="1916" windowHeight="854" tabRatio="861" activeSheetId="27"/>
    <customWorkbookView name="Jasminder Singh Bhatia {जसमिंदर सिंह} - Personal View" guid="{AA750348-930C-43DE-ADD0-8D60980F5013}" mergeInterval="0" personalView="1" maximized="1" windowWidth="1916" windowHeight="854" tabRatio="861" activeSheetId="27"/>
    <customWorkbookView name="60001192 - Personal View" guid="{CFBF18EC-8277-4311-991B-395AF21BB33B}" mergeInterval="0" personalView="1" maximized="1" xWindow="1" yWindow="1" windowWidth="1362" windowHeight="496" tabRatio="861" activeSheetId="27"/>
    <customWorkbookView name="Naba Kumar Mondal - Personal View" guid="{82C64B11-1F50-45B5-B7BB-9F1DC733C833}" mergeInterval="0" personalView="1" maximized="1" windowWidth="1362" windowHeight="543" tabRatio="960" activeSheetId="9"/>
    <customWorkbookView name="rkg - Personal View" guid="{FE4EC9C4-31B9-4D40-8323-5B16C3BC840F}" mergeInterval="0" personalView="1" maximized="1" windowWidth="1362" windowHeight="509" tabRatio="960" activeSheetId="27"/>
    <customWorkbookView name="31103 - Personal View" guid="{F9FE2C60-2849-4C32-B532-2B1A89FFA9CD}" mergeInterval="0" personalView="1" maximized="1" windowWidth="1362" windowHeight="543" tabRatio="960" activeSheetId="6"/>
    <customWorkbookView name="01209 - Personal View" guid="{494F6778-23FE-4AAC-B37D-6C7543FC13B9}" mergeInterval="0" personalView="1" maximized="1" xWindow="1" yWindow="1" windowWidth="1366" windowHeight="538" tabRatio="725" activeSheetId="2"/>
    <customWorkbookView name="00398 - Personal View" guid="{CD4CA1A8-824A-452F-BDBA-32A47C1B3013}" mergeInterval="0" personalView="1" maximized="1" xWindow="1" yWindow="1" windowWidth="1366" windowHeight="496" tabRatio="942" activeSheetId="2"/>
    <customWorkbookView name="20074 - Personal View" guid="{8E7B022F-1113-4BA2-B2BA-8EDBE02A2557}" mergeInterval="0" personalView="1" maximized="1" windowWidth="1020" windowHeight="539" activeSheetId="2"/>
    <customWorkbookView name="asd - Personal View" guid="{A3F641DF-CF1D-48E3-AFDC-E52726A449CB}" mergeInterval="0" personalView="1" maximized="1" windowWidth="1276" windowHeight="597" activeSheetId="2"/>
    <customWorkbookView name="01009 - Personal View" guid="{ECEBABD0-566A-41C4-AA9A-38EA30EFEDA8}" mergeInterval="0" personalView="1" maximized="1" xWindow="42" yWindow="34" windowWidth="737" windowHeight="521" activeSheetId="12"/>
    <customWorkbookView name="01192 - Personal View" guid="{43BCBF1E-CDCF-4541-8D79-87EDCECBC1FD}" mergeInterval="0" personalView="1" maximized="1" xWindow="1" yWindow="1" windowWidth="1366" windowHeight="538" tabRatio="725" activeSheetId="2"/>
    <customWorkbookView name="HARSH KHANDELWAL         - Personal View" guid="{7A9EA6D6-4DDF-43D9-92E6-C6AFAD14E266}" mergeInterval="0" personalView="1" maximized="1" windowWidth="1362" windowHeight="543" tabRatio="960" activeSheetId="2"/>
    <customWorkbookView name="20587 - Personal View" guid="{DC28ED1E-3E35-4094-9C2B-5C0A1C1D459C}" mergeInterval="0" personalView="1" maximized="1" xWindow="1" yWindow="1" windowWidth="1362" windowHeight="519" tabRatio="960" activeSheetId="2"/>
    <customWorkbookView name="Baijnath Singh - Personal View" guid="{240327DD-375F-45D4-BA52-89AFD79FE6A1}" mergeInterval="0" personalView="1" maximized="1" windowWidth="1362" windowHeight="495" tabRatio="960" activeSheetId="27"/>
    <customWorkbookView name="NRAPENDRA KUMAR - Personal View" guid="{82E8A0F5-0020-4355-95CF-28601763A783}" mergeInterval="0" personalView="1" maximized="1" windowWidth="1362" windowHeight="503" tabRatio="960" activeSheetId="6"/>
    <customWorkbookView name="60002881 - Personal View" guid="{44C1C443-3199-4288-884A-D16AF7B2CD69}" mergeInterval="0" personalView="1" maximized="1" xWindow="1" yWindow="1" windowWidth="1362" windowHeight="538" tabRatio="960" activeSheetId="27"/>
    <customWorkbookView name="Sanjeet Kumar - Personal View" guid="{CB7CD015-9A92-451A-BEF4-2BC98E3768DD}" mergeInterval="0" personalView="1" maximized="1" windowWidth="1362" windowHeight="527" tabRatio="960" activeSheetId="27"/>
    <customWorkbookView name="Atul Kumar Singh {अतुल कुमार सिंह} - Personal View" guid="{0D490C87-B003-4943-9825-ACE0B8E7CC06}" mergeInterval="0" personalView="1" maximized="1" windowWidth="1362" windowHeight="482" tabRatio="960" activeSheetId="2"/>
    <customWorkbookView name="60001487 - Personal View" guid="{7A88FC7A-7690-48AB-B789-172043AFADC8}" mergeInterval="0" personalView="1" maximized="1" xWindow="1" yWindow="1" windowWidth="1362" windowHeight="538" tabRatio="861" activeSheetId="16"/>
    <customWorkbookView name="60003235 - Personal View" guid="{1E2D7167-D6B7-4690-9A83-BF768C4223A4}" mergeInterval="0" personalView="1" maximized="1" xWindow="1" yWindow="1" windowWidth="1020" windowHeight="496" tabRatio="861" activeSheetId="27"/>
    <customWorkbookView name="60003018 - Personal View" guid="{A36312D6-6542-430C-9B41-AC312BBA51FD}" mergeInterval="0" personalView="1" maximized="1" xWindow="1" yWindow="1" windowWidth="1327" windowHeight="518" tabRatio="861" activeSheetId="2" showComments="commIndAndComment"/>
    <customWorkbookView name="Satendra Singh Sengar {सतेन्द्र सिंह सेंगर} - Personal View" guid="{70BF6F06-85BA-4CCF-BC67-75A4B6D4F833}" mergeInterval="0" personalView="1" maximized="1" windowWidth="1916" windowHeight="854" tabRatio="951" activeSheetId="26"/>
  </customWorkbookViews>
</workbook>
</file>

<file path=xl/calcChain.xml><?xml version="1.0" encoding="utf-8"?>
<calcChain xmlns="http://schemas.openxmlformats.org/spreadsheetml/2006/main">
  <c r="C24" i="16" l="1"/>
  <c r="B51" i="27" l="1"/>
  <c r="A50" i="19"/>
  <c r="B112" i="16" l="1"/>
  <c r="B111" i="16" l="1"/>
  <c r="B110" i="16"/>
  <c r="C111" i="16"/>
  <c r="C110" i="16"/>
  <c r="E16" i="14" l="1"/>
  <c r="E1" i="26" l="1"/>
  <c r="E11" i="26"/>
  <c r="E10" i="26"/>
  <c r="E9" i="26"/>
  <c r="E8" i="26"/>
  <c r="E7" i="26"/>
  <c r="G23" i="27" l="1"/>
  <c r="C133" i="16" l="1"/>
  <c r="C134" i="16" s="1"/>
  <c r="C126" i="16"/>
  <c r="C127" i="16" s="1"/>
  <c r="C121" i="16"/>
  <c r="C101" i="16"/>
  <c r="C102" i="16" s="1"/>
  <c r="C93" i="16"/>
  <c r="C94" i="16" s="1"/>
  <c r="C85" i="16"/>
  <c r="C86" i="16" s="1"/>
  <c r="C77" i="16"/>
  <c r="C78" i="16" s="1"/>
  <c r="C68" i="16"/>
  <c r="C63" i="16"/>
  <c r="C58" i="16"/>
  <c r="C53" i="16"/>
  <c r="C48" i="16"/>
  <c r="C40" i="16"/>
  <c r="C41" i="16" s="1"/>
  <c r="C32" i="16"/>
  <c r="F1" i="2" l="1"/>
  <c r="B50" i="27" l="1"/>
  <c r="B49" i="27"/>
  <c r="B48" i="27"/>
  <c r="B47" i="27"/>
  <c r="I5" i="3" l="1"/>
  <c r="B11" i="3"/>
  <c r="E1" i="25" l="1"/>
  <c r="E1" i="24"/>
  <c r="E1" i="23"/>
  <c r="E1" i="22"/>
  <c r="L1" i="21"/>
  <c r="E1" i="20"/>
  <c r="E1" i="18"/>
  <c r="E1" i="17"/>
  <c r="E1" i="16"/>
  <c r="E1" i="15"/>
  <c r="E1" i="14"/>
  <c r="E1" i="12"/>
  <c r="E1" i="11"/>
  <c r="E1" i="9"/>
  <c r="E1" i="8"/>
  <c r="E1" i="7"/>
  <c r="E1" i="6"/>
  <c r="E1" i="5"/>
  <c r="E1" i="4"/>
  <c r="F36" i="20" l="1"/>
  <c r="A45" i="13" l="1"/>
  <c r="I4" i="3" l="1"/>
  <c r="P16" i="27" s="1"/>
  <c r="B5" i="3" l="1"/>
  <c r="B46" i="27" l="1"/>
  <c r="B45" i="27"/>
  <c r="E11" i="25"/>
  <c r="E10" i="25"/>
  <c r="E9" i="25"/>
  <c r="E8" i="25"/>
  <c r="E7" i="25"/>
  <c r="A1" i="10"/>
  <c r="D6" i="10"/>
  <c r="D7" i="10"/>
  <c r="D8" i="10"/>
  <c r="D9" i="10"/>
  <c r="B44" i="27"/>
  <c r="B43" i="27"/>
  <c r="B42" i="27"/>
  <c r="B41" i="27"/>
  <c r="B40" i="27"/>
  <c r="B39" i="27"/>
  <c r="B38" i="27"/>
  <c r="B37" i="27"/>
  <c r="B36" i="27"/>
  <c r="B35" i="27"/>
  <c r="B34" i="27"/>
  <c r="B33" i="27"/>
  <c r="B32" i="27"/>
  <c r="B31" i="27"/>
  <c r="B17" i="27"/>
  <c r="AD22" i="27"/>
  <c r="AD25" i="27"/>
  <c r="A1" i="9" l="1"/>
  <c r="E11" i="23" l="1"/>
  <c r="E10" i="23"/>
  <c r="E9" i="23"/>
  <c r="E8" i="23"/>
  <c r="E7" i="23"/>
  <c r="D48" i="13" l="1"/>
  <c r="D47" i="13"/>
  <c r="E11" i="13" l="1"/>
  <c r="E10" i="13"/>
  <c r="E9" i="13"/>
  <c r="E8" i="13"/>
  <c r="E7" i="13"/>
  <c r="B22" i="27" l="1"/>
  <c r="B2" i="2"/>
  <c r="B71" i="22" l="1"/>
  <c r="B70" i="22"/>
  <c r="B69" i="22"/>
  <c r="B68" i="22"/>
  <c r="A67" i="22"/>
  <c r="A66" i="22"/>
  <c r="B43" i="22"/>
  <c r="B42" i="22"/>
  <c r="B41" i="22"/>
  <c r="B40" i="22"/>
  <c r="A39" i="22"/>
  <c r="A38" i="22"/>
  <c r="D11" i="22"/>
  <c r="D70" i="22" s="1"/>
  <c r="D10" i="22"/>
  <c r="D69" i="22" s="1"/>
  <c r="D9" i="22"/>
  <c r="D68" i="22" s="1"/>
  <c r="D8" i="22"/>
  <c r="D67" i="22" s="1"/>
  <c r="A8" i="22"/>
  <c r="D7" i="22"/>
  <c r="D66" i="22" s="1"/>
  <c r="Z2" i="22"/>
  <c r="D40" i="22" l="1"/>
  <c r="D38" i="22"/>
  <c r="D41" i="22"/>
  <c r="D39" i="22"/>
  <c r="D42" i="22"/>
  <c r="H28" i="27" l="1"/>
  <c r="C23" i="16" l="1"/>
  <c r="I117" i="27"/>
  <c r="A119" i="27" s="1"/>
  <c r="B30" i="27"/>
  <c r="B29" i="27"/>
  <c r="B26" i="27"/>
  <c r="B25" i="27"/>
  <c r="H27" i="27"/>
  <c r="E11" i="18"/>
  <c r="E10" i="18"/>
  <c r="E9" i="18"/>
  <c r="E8" i="18"/>
  <c r="E7" i="18"/>
  <c r="A39" i="19"/>
  <c r="F197" i="19"/>
  <c r="F196" i="19"/>
  <c r="A45" i="19"/>
  <c r="A41" i="19"/>
  <c r="A40" i="19"/>
  <c r="A37" i="19"/>
  <c r="A38" i="19"/>
  <c r="A1" i="28"/>
  <c r="A11" i="28" s="1"/>
  <c r="B11" i="28" s="1"/>
  <c r="D11" i="28" s="1"/>
  <c r="A8" i="27"/>
  <c r="A9" i="27"/>
  <c r="A10" i="27"/>
  <c r="A11" i="27"/>
  <c r="A12" i="27"/>
  <c r="C15" i="27"/>
  <c r="E7" i="24"/>
  <c r="E8" i="24"/>
  <c r="E9" i="24"/>
  <c r="E10" i="24"/>
  <c r="E11" i="24"/>
  <c r="G7" i="21"/>
  <c r="G8" i="21"/>
  <c r="G9" i="21"/>
  <c r="G10" i="21"/>
  <c r="G11" i="21"/>
  <c r="B20" i="21"/>
  <c r="A3" i="20"/>
  <c r="E7" i="20"/>
  <c r="E8" i="20"/>
  <c r="E9" i="20"/>
  <c r="E10" i="20"/>
  <c r="E11" i="20"/>
  <c r="E73" i="20"/>
  <c r="E7" i="17"/>
  <c r="E8" i="17"/>
  <c r="E9" i="17"/>
  <c r="E10" i="17"/>
  <c r="E11" i="17"/>
  <c r="D7" i="16"/>
  <c r="D8" i="16"/>
  <c r="D9" i="16"/>
  <c r="D10" i="16"/>
  <c r="D11" i="16"/>
  <c r="D7" i="15"/>
  <c r="D63" i="15" s="1"/>
  <c r="D8" i="15"/>
  <c r="D36" i="15" s="1"/>
  <c r="D9" i="15"/>
  <c r="D37" i="15" s="1"/>
  <c r="D10" i="15"/>
  <c r="D38" i="15" s="1"/>
  <c r="D11" i="15"/>
  <c r="D39" i="15" s="1"/>
  <c r="A35" i="15"/>
  <c r="A63" i="15"/>
  <c r="E7" i="14"/>
  <c r="E8" i="14"/>
  <c r="E9" i="14"/>
  <c r="E10" i="14"/>
  <c r="E11" i="14"/>
  <c r="E7" i="12"/>
  <c r="E8" i="12"/>
  <c r="E9" i="12"/>
  <c r="E10" i="12"/>
  <c r="E11" i="12"/>
  <c r="E7" i="11"/>
  <c r="E8" i="11"/>
  <c r="E9" i="11"/>
  <c r="E10" i="11"/>
  <c r="E11" i="11"/>
  <c r="A32" i="11"/>
  <c r="D7" i="9"/>
  <c r="D8" i="9"/>
  <c r="D9" i="9"/>
  <c r="D10" i="9"/>
  <c r="D11" i="9"/>
  <c r="E7" i="8"/>
  <c r="E8" i="8"/>
  <c r="E9" i="8"/>
  <c r="E10" i="8"/>
  <c r="E11" i="8"/>
  <c r="D7" i="7"/>
  <c r="D8" i="7"/>
  <c r="D9" i="7"/>
  <c r="D10" i="7"/>
  <c r="D11" i="7"/>
  <c r="E7" i="6"/>
  <c r="E8" i="6"/>
  <c r="E9" i="6"/>
  <c r="E10" i="6"/>
  <c r="E11" i="6"/>
  <c r="H18" i="6"/>
  <c r="I18" i="6"/>
  <c r="H19" i="6"/>
  <c r="I19" i="6"/>
  <c r="H20" i="6"/>
  <c r="I20" i="6"/>
  <c r="H21" i="6"/>
  <c r="I21" i="6"/>
  <c r="H22" i="6"/>
  <c r="I22" i="6"/>
  <c r="H23" i="6"/>
  <c r="I23" i="6"/>
  <c r="H24" i="6"/>
  <c r="I24" i="6"/>
  <c r="H25" i="6"/>
  <c r="I25" i="6"/>
  <c r="F26" i="6"/>
  <c r="G26" i="6"/>
  <c r="E7" i="5"/>
  <c r="E8" i="5"/>
  <c r="E9" i="5"/>
  <c r="E10" i="5"/>
  <c r="E11" i="5"/>
  <c r="A1" i="4"/>
  <c r="Z1" i="4"/>
  <c r="AT1" i="4"/>
  <c r="A3" i="4"/>
  <c r="Z8" i="4"/>
  <c r="A8" i="4" s="1"/>
  <c r="A8" i="26" s="1"/>
  <c r="B9" i="4"/>
  <c r="B10" i="4"/>
  <c r="B10" i="26" s="1"/>
  <c r="B11" i="4"/>
  <c r="B12" i="4"/>
  <c r="A14" i="4"/>
  <c r="B17" i="4"/>
  <c r="B18" i="4"/>
  <c r="B19" i="4"/>
  <c r="B20" i="4"/>
  <c r="B24" i="4"/>
  <c r="E24" i="4"/>
  <c r="AA24" i="4"/>
  <c r="B25" i="4"/>
  <c r="B31" i="26" s="1"/>
  <c r="E25" i="4"/>
  <c r="AA25" i="4"/>
  <c r="B1" i="3"/>
  <c r="B2" i="3"/>
  <c r="AA9" i="3"/>
  <c r="Z2" i="4" s="1"/>
  <c r="B10" i="3"/>
  <c r="B13" i="3"/>
  <c r="A7" i="4" s="1"/>
  <c r="A7" i="26" s="1"/>
  <c r="B14" i="3"/>
  <c r="B18" i="3"/>
  <c r="B19" i="3"/>
  <c r="E28" i="3"/>
  <c r="B3" i="2"/>
  <c r="B9" i="9" l="1"/>
  <c r="B9" i="26"/>
  <c r="B12" i="7"/>
  <c r="B12" i="26"/>
  <c r="E24" i="8"/>
  <c r="E30" i="26"/>
  <c r="B11" i="25"/>
  <c r="B11" i="26"/>
  <c r="A3" i="25"/>
  <c r="A3" i="26"/>
  <c r="E37" i="25"/>
  <c r="E31" i="26"/>
  <c r="B87" i="20"/>
  <c r="B30" i="26"/>
  <c r="A1" i="13"/>
  <c r="A1" i="16"/>
  <c r="A1" i="23" s="1"/>
  <c r="D35" i="15"/>
  <c r="B23" i="12"/>
  <c r="B88" i="20"/>
  <c r="D66" i="15"/>
  <c r="B9" i="5"/>
  <c r="B31" i="24"/>
  <c r="B9" i="21"/>
  <c r="H20" i="21" s="1"/>
  <c r="B93" i="21"/>
  <c r="B9" i="7"/>
  <c r="F96" i="27"/>
  <c r="B139" i="16"/>
  <c r="B9" i="17"/>
  <c r="B9" i="14"/>
  <c r="B9" i="12"/>
  <c r="D24" i="10"/>
  <c r="E36" i="25"/>
  <c r="B9" i="10"/>
  <c r="B10" i="25"/>
  <c r="B25" i="10"/>
  <c r="B37" i="25"/>
  <c r="B8" i="10"/>
  <c r="B9" i="25"/>
  <c r="B24" i="10"/>
  <c r="B36" i="25"/>
  <c r="B12" i="8"/>
  <c r="B12" i="25"/>
  <c r="A7" i="10"/>
  <c r="A8" i="25"/>
  <c r="A7" i="25"/>
  <c r="A6" i="10"/>
  <c r="B11" i="8"/>
  <c r="B10" i="10"/>
  <c r="B12" i="11"/>
  <c r="B11" i="10"/>
  <c r="B23" i="5"/>
  <c r="B22" i="6"/>
  <c r="B28" i="9"/>
  <c r="B48" i="13"/>
  <c r="D139" i="16"/>
  <c r="D25" i="10"/>
  <c r="A3" i="10"/>
  <c r="A3" i="9"/>
  <c r="B12" i="24"/>
  <c r="B12" i="15"/>
  <c r="B12" i="17"/>
  <c r="B12" i="12"/>
  <c r="B12" i="23"/>
  <c r="B11" i="23"/>
  <c r="B9" i="23"/>
  <c r="A8" i="23"/>
  <c r="B12" i="16"/>
  <c r="B12" i="13"/>
  <c r="B12" i="6"/>
  <c r="B12" i="20"/>
  <c r="B12" i="14"/>
  <c r="B12" i="9"/>
  <c r="B12" i="5"/>
  <c r="I26" i="6"/>
  <c r="A18" i="6" s="1"/>
  <c r="B11" i="16"/>
  <c r="B11" i="7"/>
  <c r="B40" i="15"/>
  <c r="A7" i="22"/>
  <c r="A7" i="23"/>
  <c r="E23" i="12"/>
  <c r="E31" i="23"/>
  <c r="E48" i="13"/>
  <c r="E26" i="11"/>
  <c r="E49" i="11" s="1"/>
  <c r="E30" i="23"/>
  <c r="E47" i="13"/>
  <c r="B10" i="22"/>
  <c r="B10" i="23"/>
  <c r="B11" i="17"/>
  <c r="B31" i="23"/>
  <c r="B30" i="23"/>
  <c r="A3" i="21"/>
  <c r="A3" i="23"/>
  <c r="B27" i="9"/>
  <c r="B47" i="13"/>
  <c r="B138" i="16"/>
  <c r="B92" i="21"/>
  <c r="B26" i="11"/>
  <c r="B49" i="11" s="1"/>
  <c r="B21" i="6"/>
  <c r="B10" i="12"/>
  <c r="B10" i="20"/>
  <c r="B10" i="9"/>
  <c r="D138" i="16"/>
  <c r="D64" i="15"/>
  <c r="E87" i="20"/>
  <c r="H26" i="6"/>
  <c r="A17" i="6" s="1"/>
  <c r="A1" i="14"/>
  <c r="A1" i="17"/>
  <c r="B10" i="13"/>
  <c r="B10" i="24"/>
  <c r="B10" i="11"/>
  <c r="B37" i="15"/>
  <c r="D26" i="15"/>
  <c r="D54" i="15" s="1"/>
  <c r="D82" i="15" s="1"/>
  <c r="E21" i="6"/>
  <c r="E27" i="11"/>
  <c r="E50" i="11" s="1"/>
  <c r="B30" i="22"/>
  <c r="B58" i="22" s="1"/>
  <c r="B86" i="22" s="1"/>
  <c r="B24" i="18"/>
  <c r="B29" i="22"/>
  <c r="B57" i="22" s="1"/>
  <c r="B85" i="22" s="1"/>
  <c r="B12" i="22"/>
  <c r="B9" i="22"/>
  <c r="E32" i="22"/>
  <c r="E60" i="22" s="1"/>
  <c r="D30" i="22"/>
  <c r="D58" i="22" s="1"/>
  <c r="D86" i="22" s="1"/>
  <c r="D29" i="22"/>
  <c r="D57" i="22" s="1"/>
  <c r="D85" i="22" s="1"/>
  <c r="A3" i="18"/>
  <c r="A3" i="22"/>
  <c r="A34" i="22" s="1"/>
  <c r="A62" i="22" s="1"/>
  <c r="A1" i="22"/>
  <c r="A32" i="22" s="1"/>
  <c r="A60" i="22" s="1"/>
  <c r="B10" i="16"/>
  <c r="B10" i="15"/>
  <c r="B10" i="8"/>
  <c r="B10" i="6"/>
  <c r="B10" i="17"/>
  <c r="B10" i="14"/>
  <c r="B10" i="7"/>
  <c r="B10" i="5"/>
  <c r="E98" i="27"/>
  <c r="E88" i="20"/>
  <c r="E22" i="6"/>
  <c r="D26" i="7"/>
  <c r="A1" i="20"/>
  <c r="A1" i="5"/>
  <c r="B11" i="22"/>
  <c r="C98" i="27"/>
  <c r="B18" i="14"/>
  <c r="B25" i="7"/>
  <c r="B30" i="24"/>
  <c r="B26" i="15"/>
  <c r="B54" i="15" s="1"/>
  <c r="B82" i="15" s="1"/>
  <c r="B24" i="8"/>
  <c r="B24" i="17"/>
  <c r="B22" i="12"/>
  <c r="B22" i="5"/>
  <c r="A106" i="27"/>
  <c r="A105" i="27"/>
  <c r="F103" i="27"/>
  <c r="H103" i="27"/>
  <c r="A103" i="27"/>
  <c r="C99" i="27"/>
  <c r="B26" i="7"/>
  <c r="B19" i="14"/>
  <c r="B27" i="11"/>
  <c r="B50" i="11" s="1"/>
  <c r="B25" i="8"/>
  <c r="B27" i="15"/>
  <c r="B55" i="15" s="1"/>
  <c r="B83" i="15" s="1"/>
  <c r="B25" i="17"/>
  <c r="E22" i="12"/>
  <c r="B9" i="16"/>
  <c r="B9" i="11"/>
  <c r="B9" i="24"/>
  <c r="B9" i="15"/>
  <c r="B9" i="13"/>
  <c r="B9" i="8"/>
  <c r="B9" i="6"/>
  <c r="B11" i="13"/>
  <c r="B11" i="24"/>
  <c r="B11" i="11"/>
  <c r="B38" i="15"/>
  <c r="H92" i="21"/>
  <c r="E18" i="14"/>
  <c r="D27" i="9"/>
  <c r="D25" i="7"/>
  <c r="E22" i="5"/>
  <c r="E30" i="24"/>
  <c r="E24" i="17"/>
  <c r="A16" i="13"/>
  <c r="A3" i="16"/>
  <c r="A3" i="7"/>
  <c r="D67" i="15"/>
  <c r="D65" i="15"/>
  <c r="B39" i="15"/>
  <c r="B11" i="15"/>
  <c r="B11" i="12"/>
  <c r="B11" i="6"/>
  <c r="B11" i="20"/>
  <c r="B11" i="14"/>
  <c r="B11" i="9"/>
  <c r="B11" i="5"/>
  <c r="B10" i="21"/>
  <c r="A1" i="8"/>
  <c r="A1" i="12"/>
  <c r="A1" i="7"/>
  <c r="A1" i="15"/>
  <c r="A29" i="15" s="1"/>
  <c r="A57" i="15" s="1"/>
  <c r="A1" i="11"/>
  <c r="A30" i="11" s="1"/>
  <c r="A1" i="6"/>
  <c r="B16" i="4"/>
  <c r="A36" i="15" s="1"/>
  <c r="E20" i="4"/>
  <c r="E19" i="4"/>
  <c r="E16" i="4"/>
  <c r="Z2" i="15"/>
  <c r="Z2" i="21"/>
  <c r="E17" i="4"/>
  <c r="E18" i="4"/>
  <c r="A7" i="28"/>
  <c r="B7" i="28" s="1"/>
  <c r="D7" i="28" s="1"/>
  <c r="A7" i="6"/>
  <c r="A7" i="13"/>
  <c r="A7" i="17"/>
  <c r="A7" i="12"/>
  <c r="A7" i="7"/>
  <c r="A7" i="14"/>
  <c r="A8" i="20"/>
  <c r="A7" i="21"/>
  <c r="A7" i="15"/>
  <c r="A7" i="24"/>
  <c r="A7" i="9"/>
  <c r="A7" i="16"/>
  <c r="A7" i="18"/>
  <c r="A7" i="8"/>
  <c r="A7" i="5"/>
  <c r="A7" i="11"/>
  <c r="A1" i="21"/>
  <c r="A9" i="28"/>
  <c r="B9" i="28" s="1"/>
  <c r="D9" i="28" s="1"/>
  <c r="A6" i="28"/>
  <c r="B6" i="28" s="1"/>
  <c r="E99" i="27"/>
  <c r="E24" i="18"/>
  <c r="B6" i="27"/>
  <c r="B12" i="21"/>
  <c r="B11" i="21"/>
  <c r="A8" i="14"/>
  <c r="A8" i="8"/>
  <c r="A8" i="15"/>
  <c r="A8" i="11"/>
  <c r="A8" i="7"/>
  <c r="A8" i="16"/>
  <c r="A8" i="12"/>
  <c r="A8" i="18"/>
  <c r="A8" i="6"/>
  <c r="A8" i="17"/>
  <c r="A8" i="9"/>
  <c r="A8" i="21"/>
  <c r="A8" i="13"/>
  <c r="A8" i="5"/>
  <c r="A8" i="24"/>
  <c r="A3" i="11"/>
  <c r="E29" i="15"/>
  <c r="E57" i="15" s="1"/>
  <c r="A1" i="18"/>
  <c r="B9" i="18"/>
  <c r="B10" i="18"/>
  <c r="B11" i="18"/>
  <c r="B12" i="18"/>
  <c r="E31" i="24"/>
  <c r="H93" i="21"/>
  <c r="D27" i="15"/>
  <c r="D55" i="15" s="1"/>
  <c r="D83" i="15" s="1"/>
  <c r="E25" i="8"/>
  <c r="E25" i="17"/>
  <c r="E19" i="14"/>
  <c r="D28" i="9"/>
  <c r="E23" i="5"/>
  <c r="A3" i="13"/>
  <c r="A3" i="24"/>
  <c r="A3" i="17"/>
  <c r="A16" i="16"/>
  <c r="A3" i="8"/>
  <c r="A3" i="6"/>
  <c r="A3" i="5"/>
  <c r="A3" i="15" s="1"/>
  <c r="A31" i="15" s="1"/>
  <c r="A59" i="15" s="1"/>
  <c r="E25" i="18"/>
  <c r="B25" i="18"/>
  <c r="B9" i="20"/>
  <c r="E23" i="20" s="1"/>
  <c r="A3" i="14"/>
  <c r="E30" i="11"/>
  <c r="A3" i="12"/>
  <c r="A10" i="28"/>
  <c r="B10" i="28" s="1"/>
  <c r="D10" i="28" s="1"/>
  <c r="A8" i="28"/>
  <c r="B8" i="28" s="1"/>
  <c r="D8" i="28" s="1"/>
  <c r="A1" i="24" l="1"/>
  <c r="A1" i="25" s="1"/>
  <c r="A1" i="27" s="1"/>
  <c r="A1" i="26"/>
  <c r="A64" i="15"/>
  <c r="B67" i="15"/>
  <c r="B65" i="15"/>
  <c r="B66" i="15"/>
  <c r="B68" i="15"/>
  <c r="A4" i="28"/>
  <c r="D22" i="27" s="1"/>
  <c r="AI6" i="27"/>
  <c r="AI9" i="27"/>
  <c r="AI7" i="27"/>
  <c r="AI8" i="27" s="1"/>
  <c r="B92" i="27" l="1"/>
</calcChain>
</file>

<file path=xl/sharedStrings.xml><?xml version="1.0" encoding="utf-8"?>
<sst xmlns="http://schemas.openxmlformats.org/spreadsheetml/2006/main" count="1265" uniqueCount="771">
  <si>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</si>
  <si>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</si>
  <si>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</si>
  <si>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</si>
  <si>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Printed Name :</t>
  </si>
  <si>
    <t>Designation :</t>
  </si>
  <si>
    <t>Date      :</t>
  </si>
  <si>
    <t>Place      :</t>
  </si>
  <si>
    <t>(Additional Information)</t>
  </si>
  <si>
    <t>: Attachments :</t>
  </si>
  <si>
    <t>2 or More</t>
  </si>
  <si>
    <t>Name of other Partner - 2 (More, if any)</t>
  </si>
  <si>
    <t>Address of other Partner - 2 (More, if any)</t>
  </si>
  <si>
    <t>Thirty Five</t>
  </si>
  <si>
    <t>Labour, Co-efficient l=</t>
  </si>
  <si>
    <t>Electrolytic High Grade Zinc, co-efficient b =</t>
  </si>
  <si>
    <t>In support of the additional information required as per ITB Sub-Clause 9.3 (p) of the Bidding Documents, we furnish herewith our data/details/documents etc., alongwith other information, as follows (the stipulations have been reproduced in italics for ready reference):</t>
  </si>
  <si>
    <t xml:space="preserve">The Bidder shall furnish </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</si>
  <si>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9.3(p)(i)]</t>
    </r>
  </si>
  <si>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</si>
  <si>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</si>
  <si>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</si>
  <si>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</si>
  <si>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</si>
  <si>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(i)</t>
  </si>
  <si>
    <t>Details of Banker:</t>
  </si>
  <si>
    <t xml:space="preserve">Name of Banker </t>
  </si>
  <si>
    <t>Address of Banker</t>
  </si>
  <si>
    <t>Telephone No.</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</si>
  <si>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</si>
  <si>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</si>
  <si>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</si>
  <si>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</si>
  <si>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(ii)</t>
  </si>
  <si>
    <t>Letter Ref.</t>
  </si>
  <si>
    <t>Date</t>
  </si>
  <si>
    <t>Addressed to (name of the Bank)</t>
  </si>
  <si>
    <t xml:space="preserve">Litigation History </t>
  </si>
  <si>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9.3(p)(ii)]</t>
    </r>
  </si>
  <si>
    <t>Details of litigation history resulting from Contracts completed or under execution by the bidder over the last five years</t>
  </si>
  <si>
    <t>Year</t>
  </si>
  <si>
    <t>Name of client, cause of litigation/arbitration and matter in dispute</t>
  </si>
  <si>
    <t>Details of Contract and date</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</si>
  <si>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</si>
  <si>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</si>
  <si>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</si>
  <si>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</si>
  <si>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</si>
  <si>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</si>
  <si>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</si>
  <si>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Projection for next five years</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</si>
  <si>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</si>
  <si>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</si>
  <si>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</si>
  <si>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</si>
  <si>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</si>
  <si>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</si>
  <si>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</si>
  <si>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BID FORM (First Envelope)</t>
  </si>
  <si>
    <t>Dear Ladies and/or Gentlemen,</t>
  </si>
  <si>
    <t>Attachments to the Bid Form (First Envelope)</t>
  </si>
  <si>
    <t xml:space="preserve"> </t>
  </si>
  <si>
    <t>In line with the requirement of the Bidding Documents, we enclose herewith the following Attachments:</t>
  </si>
  <si>
    <t>A power of attorney duly authorized by a Notary Public indicating that the person(s) signing the bid have the authority to sign the bid and thus that the bid is binding upon us during the full period of its validity in accordance with the ITB Clause 14.</t>
  </si>
  <si>
    <t>The details of all major items of services or supply which we propose subletting in case of award, giving details of the name and nationality of the proposed subcontractor/sub-vendor for each item.</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</si>
  <si>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</si>
  <si>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Work Completion Schedule.</t>
  </si>
  <si>
    <t>Guarantee Declaration.</t>
  </si>
  <si>
    <t>Information regarding ex-employees of Employer in our firm.</t>
  </si>
  <si>
    <t>Integrity Pact, in a separate envelope, duly signed on each page by the person signing the bid.</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</si>
  <si>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</si>
  <si>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Construction of the Contract</t>
  </si>
  <si>
    <t>We have read the provisions of following clauses and confirm that the specified stipulations of these clauses are acceptable to us:</t>
  </si>
  <si>
    <t>GCC 2.14</t>
  </si>
  <si>
    <t>Governing Law</t>
  </si>
  <si>
    <t>GCC 8</t>
  </si>
  <si>
    <t>Terms of Payment</t>
  </si>
  <si>
    <t xml:space="preserve">(d) </t>
  </si>
  <si>
    <t xml:space="preserve">GCC 9.3 </t>
  </si>
  <si>
    <t>Performance Security</t>
  </si>
  <si>
    <t>(e)</t>
  </si>
  <si>
    <t>GCC 10</t>
  </si>
  <si>
    <t>Taxes and Duties</t>
  </si>
  <si>
    <t>(f)</t>
  </si>
  <si>
    <t>GCC 21.2</t>
  </si>
  <si>
    <t>Completion Time Guarantee</t>
  </si>
  <si>
    <t>(g)</t>
  </si>
  <si>
    <t>GCC 22</t>
  </si>
  <si>
    <t>Defect Liability</t>
  </si>
  <si>
    <t>(h)</t>
  </si>
  <si>
    <t>GCC 23</t>
  </si>
  <si>
    <t>Functional Guarantee</t>
  </si>
  <si>
    <t>GCC 25</t>
  </si>
  <si>
    <t>Patent Indemnity</t>
  </si>
  <si>
    <t>(j)</t>
  </si>
  <si>
    <t>GCC 26</t>
  </si>
  <si>
    <t>Limitation of Liability</t>
  </si>
  <si>
    <t>(k)</t>
  </si>
  <si>
    <t>GCC 38</t>
  </si>
  <si>
    <t>Settlement of Disputes</t>
  </si>
  <si>
    <t>(l)</t>
  </si>
  <si>
    <t>GCC 39</t>
  </si>
  <si>
    <t>Arbitration</t>
  </si>
  <si>
    <t>Price Adjustment</t>
  </si>
  <si>
    <t>Appendix 2 to Form of Contract Agreement</t>
  </si>
  <si>
    <t>Further we understand that deviation taken in any of the above clauses by us may make our bid non-responsive as per provision of bidding documents and be rejected by you.</t>
  </si>
  <si>
    <t>Address</t>
  </si>
  <si>
    <t>We undertake, if our bid is accepted, to commence the work immediately upon your Notification of Award to us, and to achieve the delivery of goods and related services within the time stated in the Bidding Documents.</t>
  </si>
  <si>
    <t>If our bid is accepted, we undertake to provide a Performance Security in the form and amounts, and within the times specified in the Bidding Documents.</t>
  </si>
  <si>
    <t xml:space="preserve">We agree to abide by this bid for a period of six (06) months from the date fixed for opening of bids as stipulated in the Bidding Documents, and it shall remain binding upon us and may be accepted by you at any time before the expiration of that period. </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</si>
  <si>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</si>
  <si>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</si>
  <si>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 xml:space="preserve">Commissions or gratuities, if any, paid or to be paid by us to agents relating to this Bid, and to contract execution, if we are awarded the contract, are  listed below:- </t>
  </si>
  <si>
    <t>Name and address of agent</t>
  </si>
  <si>
    <t>Amount and Currency</t>
  </si>
  <si>
    <t>st</t>
  </si>
  <si>
    <t>January</t>
  </si>
  <si>
    <t>Name of the person with designation in POWERGRID</t>
  </si>
  <si>
    <t>Date of Retirement/ resignation from POWERGRID</t>
  </si>
  <si>
    <t>Date of joining and designation in our organisation</t>
  </si>
  <si>
    <t>Award for or against the bidder</t>
  </si>
  <si>
    <t>Disputed amount</t>
  </si>
  <si>
    <t>Details</t>
  </si>
  <si>
    <t>Actual (Previous five years)</t>
  </si>
  <si>
    <t>Figures Rs in</t>
  </si>
  <si>
    <t>Total Assets</t>
  </si>
  <si>
    <t>Current Assets</t>
  </si>
  <si>
    <t>Completion Period</t>
  </si>
  <si>
    <t>Months</t>
  </si>
  <si>
    <t xml:space="preserve">Total Liability </t>
  </si>
  <si>
    <t xml:space="preserve">Current Liability </t>
  </si>
  <si>
    <t>Profit before taxes</t>
  </si>
  <si>
    <t>Profit after taxes</t>
  </si>
  <si>
    <t>Please provide additional information of the Bidder</t>
  </si>
  <si>
    <t>पावर ग्रिड कारपोरेशन ऑफ इण्डिया लिमिटेड</t>
  </si>
  <si>
    <t>(भारत सरकार का उद्यम)</t>
  </si>
  <si>
    <t>Power Grid Corporation of India Limited</t>
  </si>
  <si>
    <t>(A Government of India Enterprises)</t>
  </si>
  <si>
    <t>General guidelines for filling up  the Attachments</t>
  </si>
  <si>
    <t>Fill up only green shaded cells in the relevent attachments.</t>
  </si>
  <si>
    <t>We are furnishing the following details of Statutory Registration Numbers and details of Bank for electronic payment.</t>
  </si>
  <si>
    <t>Name of the Supplier/ Contractor in whose favour payment is to be made</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</si>
  <si>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</si>
  <si>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</si>
  <si>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</si>
  <si>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</si>
  <si>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</si>
  <si>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</si>
  <si>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Permanent Account (PAN) No.</t>
  </si>
  <si>
    <t>PF Registration No. of the Company</t>
  </si>
  <si>
    <t>PF Regional Office covered (with Address)</t>
  </si>
  <si>
    <t>Name of Contact Person</t>
  </si>
  <si>
    <t>Landline(s):</t>
  </si>
  <si>
    <t>Mobile(s):</t>
  </si>
  <si>
    <t>Email ID :</t>
  </si>
  <si>
    <t>Bank Details for Electronic Payment</t>
  </si>
  <si>
    <t>Name of the Bank:</t>
  </si>
  <si>
    <t>Address of Branch:</t>
  </si>
  <si>
    <t>Account No.:</t>
  </si>
  <si>
    <t>Type of Account:</t>
  </si>
  <si>
    <t>9 digit MICR code printed at bottom in middle, next to cheque no.</t>
  </si>
  <si>
    <t>Contact Details</t>
  </si>
  <si>
    <t>Designation   :</t>
  </si>
  <si>
    <t>1.           </t>
  </si>
  <si>
    <t>2.           </t>
  </si>
  <si>
    <t>4.           </t>
  </si>
  <si>
    <t>5.           </t>
  </si>
  <si>
    <t>6.           </t>
  </si>
  <si>
    <t>10.       </t>
  </si>
  <si>
    <t>11.       </t>
  </si>
  <si>
    <t>12.       </t>
  </si>
  <si>
    <t>We hereby declare that the above information are true and correct and we agree that the payment on account of this Contract, in the event of award, be made in the above account maintained in the above mentioned Bank.</t>
  </si>
  <si>
    <r>
      <t>IFSC (for RTGS)/NEFT Code (</t>
    </r>
    <r>
      <rPr>
        <i/>
        <sz val="11"/>
        <rFont val="Book Antiqua"/>
        <family val="1"/>
      </rPr>
      <t>to be obtained from the Bank</t>
    </r>
    <r>
      <rPr>
        <sz val="11"/>
        <rFont val="Book Antiqua"/>
        <family val="1"/>
      </rPr>
      <t>) Sample Cancelled Cheque to be enclosed</t>
    </r>
  </si>
  <si>
    <t>Attachment 2 Power of Attorney : No specific format is provided by POWERGRID. Bidder may use their own format.</t>
  </si>
  <si>
    <t xml:space="preserve">Attachment 1 Bid Security : To be submitted as perproforma provided in the bidding document. </t>
  </si>
  <si>
    <t>Sole Bidder</t>
  </si>
  <si>
    <t>JV (Joint Venture)</t>
  </si>
  <si>
    <t>Specify type of Bidder         [Select from drop down menu]</t>
  </si>
  <si>
    <t>Further, the required Joint Venture Agreement signed by us and our Partners has also been furnished as per your format Attachment-3(JV).</t>
  </si>
  <si>
    <t>Further the required deed of Joint Undertaking signed by us and Tower Manufacturer has also been furnished as per your format.</t>
  </si>
  <si>
    <t>Enter details here.</t>
  </si>
  <si>
    <t xml:space="preserve">Printed Name </t>
  </si>
  <si>
    <t>Designation</t>
  </si>
  <si>
    <t>Name(s) and Addresse(s) of other partner(s)</t>
  </si>
  <si>
    <t xml:space="preserve">The Bidder should accordingly also provide the following information/documents </t>
  </si>
  <si>
    <t>Business Address                       :</t>
  </si>
  <si>
    <t>Country of Incorporation         :</t>
  </si>
  <si>
    <t>State/Province to be indicated :</t>
  </si>
  <si>
    <t>Name of Principal Officer         :</t>
  </si>
  <si>
    <t>Address of  Principal Officer    :</t>
  </si>
  <si>
    <t>Package No          :</t>
  </si>
  <si>
    <t>"Saudamini", Plot No. 2, Sector 29</t>
  </si>
  <si>
    <t>Extra Sheet</t>
  </si>
  <si>
    <t>Equipments &amp; Materials produced in [Name of countries]</t>
  </si>
  <si>
    <t>Company incorporated &amp; registered in [Name of countries]</t>
  </si>
  <si>
    <t>(Details of Alternative Bid)</t>
  </si>
  <si>
    <t>No Alternative Bid</t>
  </si>
  <si>
    <t>2013 - 2014</t>
  </si>
  <si>
    <t>2014 - 2015</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</si>
  <si>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</si>
  <si>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</si>
  <si>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</si>
  <si>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</si>
  <si>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</si>
  <si>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</si>
  <si>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</si>
  <si>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</si>
  <si>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</si>
  <si>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</si>
  <si>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</si>
  <si>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</si>
  <si>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</si>
  <si>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</si>
  <si>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</si>
  <si>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</si>
  <si>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</si>
  <si>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</si>
  <si>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</si>
  <si>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</si>
  <si>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</si>
  <si>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</si>
  <si>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</si>
  <si>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</si>
  <si>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</si>
  <si>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</si>
  <si>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</si>
  <si>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</si>
  <si>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</si>
  <si>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</si>
  <si>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</si>
  <si>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</si>
  <si>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</si>
  <si>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</si>
  <si>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</si>
  <si>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</si>
  <si>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</si>
  <si>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</si>
  <si>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</si>
  <si>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</si>
  <si>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</si>
  <si>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</si>
  <si>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</si>
  <si>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</si>
  <si>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</si>
  <si>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</si>
  <si>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</si>
  <si>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</si>
  <si>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</si>
  <si>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</si>
  <si>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</si>
  <si>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</si>
  <si>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</si>
  <si>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</si>
  <si>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</si>
  <si>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</si>
  <si>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</si>
  <si>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</si>
  <si>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</si>
  <si>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</si>
  <si>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</si>
  <si>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</si>
  <si>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</si>
  <si>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</si>
  <si>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</si>
  <si>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</si>
  <si>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</si>
  <si>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</si>
  <si>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</si>
  <si>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</si>
  <si>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</si>
  <si>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</si>
  <si>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</si>
  <si>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</si>
  <si>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</si>
  <si>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</si>
  <si>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</si>
  <si>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</si>
  <si>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</si>
  <si>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</si>
  <si>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</si>
  <si>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</si>
  <si>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</si>
  <si>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</si>
  <si>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</si>
  <si>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</si>
  <si>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</si>
  <si>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</si>
  <si>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</si>
  <si>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</si>
  <si>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</si>
  <si>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</si>
  <si>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</si>
  <si>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</si>
  <si>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</si>
  <si>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</si>
  <si>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</si>
  <si>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</si>
  <si>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</si>
  <si>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Filled up information regarding Price Adjustment Data as per the format enclosed in the bidding documents.</t>
  </si>
  <si>
    <t xml:space="preserve"> Declaration regarding Social Accountability.</t>
  </si>
  <si>
    <t>Additional Information.</t>
  </si>
  <si>
    <t>Declaration.</t>
  </si>
  <si>
    <t>Proposed Tower Parts Manufacturer other than the bidder, if any [Maximum two nos.]</t>
  </si>
  <si>
    <t>Any Tower Parts Manufacturer proposed other than the bidder [Yes / No]</t>
  </si>
  <si>
    <t>nd</t>
  </si>
  <si>
    <t>February</t>
  </si>
  <si>
    <t>rd</t>
  </si>
  <si>
    <t>March</t>
  </si>
  <si>
    <t>th</t>
  </si>
  <si>
    <t>April</t>
  </si>
  <si>
    <t>May</t>
  </si>
  <si>
    <t>June</t>
  </si>
  <si>
    <t>July</t>
  </si>
  <si>
    <t>August</t>
  </si>
  <si>
    <t>September</t>
  </si>
  <si>
    <t>October</t>
  </si>
  <si>
    <t>November</t>
  </si>
  <si>
    <t>December</t>
  </si>
  <si>
    <t>Purpose of Commission or gratuity</t>
  </si>
  <si>
    <t>(If none, state “none”)</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</si>
  <si>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</si>
  <si>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</si>
  <si>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</si>
  <si>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The documentary evidence establishing in accordance with ITB Clause 3, Vol.-I of the Bidding Documents that the facilities offered by us are eligible facilities and conform to the Bidding Documents has been furnished as Attachment 4. A list of Special Tools &amp; Tackles to be used by us for erection, testing &amp; Commissioning and to be handed over to Employer, the cost of which is included is our Bid Price, is also enclosed as per your format as Attachment 4A. A list of Special Tools &amp; Tackles to be brought by the contractor for erection, testing &amp; Commissioning and to be taken back after completion of work, whose cost in not included in our bid price, is enclosed as per your format as Attachment 4B.</t>
  </si>
  <si>
    <t xml:space="preserve">The documentary evidence that we are eligible to bid in accordance with ITB Clause 2. Further, in terms of ITB Clause 9.3 (c) &amp; (e), the qualification data has been furnished as per your format enclosed with the bidding documents Attachment-3(QR). </t>
  </si>
  <si>
    <t>Manufacturer’s Authorisation Forms.</t>
  </si>
  <si>
    <t>Specification No. :</t>
  </si>
  <si>
    <t>Name of Package :</t>
  </si>
  <si>
    <t>Bid Proposal Ref. No.</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</si>
  <si>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</si>
  <si>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</si>
  <si>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</si>
  <si>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</si>
  <si>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</si>
  <si>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</si>
  <si>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</si>
  <si>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</si>
  <si>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</si>
  <si>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</si>
  <si>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</si>
  <si>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</si>
  <si>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</si>
  <si>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</si>
  <si>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</si>
  <si>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</si>
  <si>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</si>
  <si>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</si>
  <si>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</si>
  <si>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</si>
  <si>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r>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t>
    </r>
    <r>
      <rPr>
        <u/>
        <sz val="11"/>
        <rFont val="Book Antiqua"/>
        <family val="1"/>
      </rPr>
      <t>Second Envelope</t>
    </r>
    <r>
      <rPr>
        <sz val="11"/>
        <rFont val="Book Antiqua"/>
        <family val="1"/>
      </rPr>
      <t xml:space="preserve">. </t>
    </r>
  </si>
  <si>
    <r>
      <t xml:space="preserve">We declare that as specified in Clause 11.5, Section –II:ITB, Vol.-I of the Bidding Documents, prices quoted by us in the Price Schedules in </t>
    </r>
    <r>
      <rPr>
        <u/>
        <sz val="11"/>
        <rFont val="Book Antiqua"/>
        <family val="1"/>
      </rPr>
      <t>Second Envelope</t>
    </r>
    <r>
      <rPr>
        <sz val="11"/>
        <rFont val="Book Antiqua"/>
        <family val="1"/>
      </rPr>
      <t xml:space="preserve"> shall be subject to Price Adjustment during the execution of Contract in accordance with Appendix-2 (Price Adjustment) to the Contract Agreement. </t>
    </r>
  </si>
  <si>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</si>
  <si>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Name of Contract  :</t>
  </si>
  <si>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t>
  </si>
  <si>
    <t>Bank Draft</t>
  </si>
  <si>
    <t>Pay Order</t>
  </si>
  <si>
    <t>Banks certified Cheque</t>
  </si>
  <si>
    <t>Bank Guarantee</t>
  </si>
  <si>
    <t>Applicable</t>
  </si>
  <si>
    <t>Not Applicable</t>
  </si>
  <si>
    <t>(Joint Venture Agreement and Power of Attorney for Joint Venture*)</t>
  </si>
  <si>
    <t>Dear Sir,</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</si>
  <si>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</si>
  <si>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Unit</t>
  </si>
  <si>
    <t>Quantity</t>
  </si>
  <si>
    <t>Sl. No.</t>
  </si>
  <si>
    <t>To:</t>
  </si>
  <si>
    <t>Name        :</t>
  </si>
  <si>
    <t>Contract Services</t>
  </si>
  <si>
    <t>Address    :</t>
  </si>
  <si>
    <t>Power Grid Corporation of India Ltd.,</t>
  </si>
  <si>
    <t>Gurgaon (Haryana) - 122001</t>
  </si>
  <si>
    <t>(Qualifying Requirement Data)</t>
  </si>
  <si>
    <t>For our Qualifying Requirements Data, please refer Schedule-QR of this volume.</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</si>
  <si>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</si>
  <si>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</si>
  <si>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Notwithstanding what is stated above, we further confirm that any additional special maintenance tools and tackles, required for the equipment under this package shall be furnished by us at no extra cost to the employer.</t>
  </si>
  <si>
    <t>(a)</t>
  </si>
  <si>
    <t>(b)</t>
  </si>
  <si>
    <t>(c)</t>
  </si>
  <si>
    <t>(d)</t>
  </si>
  <si>
    <t xml:space="preserve">S.No.  </t>
  </si>
  <si>
    <t>For Equipment</t>
  </si>
  <si>
    <t>Item Description</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</si>
  <si>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</si>
  <si>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Quantity proposed to be bought/sub-contracted</t>
  </si>
  <si>
    <t xml:space="preserve">Details of the proposed sub-contractor/sub-vendor </t>
  </si>
  <si>
    <t xml:space="preserve">Name </t>
  </si>
  <si>
    <t>(Work Completion Schedule)</t>
  </si>
  <si>
    <t>Detailed Engineering and drawing submission</t>
  </si>
  <si>
    <t>a) commencement</t>
  </si>
  <si>
    <t>b) completion</t>
  </si>
  <si>
    <t>Procurement of equipment/ components &amp; assembly</t>
  </si>
  <si>
    <t>Type Tests</t>
  </si>
  <si>
    <t>Manufacturing</t>
  </si>
  <si>
    <t xml:space="preserve">Shipments &amp; Delivery </t>
  </si>
  <si>
    <t>Establishment of site office</t>
  </si>
  <si>
    <t xml:space="preserve">Installation at Site </t>
  </si>
  <si>
    <t>Testing &amp; Pre-commissioning</t>
  </si>
  <si>
    <t xml:space="preserve">Trial Operation </t>
  </si>
  <si>
    <t>Description of Work</t>
  </si>
  <si>
    <t>(Guarantee Declaration)</t>
  </si>
  <si>
    <t>Bidders to enclose a detailed network covering all the activities to be undertaken for completion of the project indicating key dates for various milestones for each phase constituent-wise.</t>
  </si>
  <si>
    <t>Note :</t>
  </si>
  <si>
    <t>(Information regarding Ex-employees of POWERGRID in our Organisation)</t>
  </si>
  <si>
    <t>We hereby furnish the details of ex-employees of POWERGRID who had retired/ resigned at the level of General Manager and above from POWERGRID and subsequently have been employed by us:</t>
  </si>
  <si>
    <t>(Price Adjustment Data)</t>
  </si>
  <si>
    <t>Name of Materials</t>
  </si>
  <si>
    <t>Value of co-efficient</t>
  </si>
  <si>
    <t>Name of the published index</t>
  </si>
  <si>
    <t xml:space="preserve">For Fabricated Tower Parts (including bolts &amp; nuts) </t>
  </si>
  <si>
    <t>A</t>
  </si>
  <si>
    <t>IEEMA</t>
  </si>
  <si>
    <t>B.</t>
  </si>
  <si>
    <t xml:space="preserve">Indian Labour Bureau, Shimla, Govt. of India (monthly) 
(Base: 2001 = 100) (www.labourbureau.nic.in)
</t>
  </si>
  <si>
    <t>Coefficient  ‘a’ shall be between 0.51 to 0.57 and coefficient ‘b’ shall be between 0.08 to 0.10 and coefficient ‘l’ shall be between 0.20 to 0.24 and sum of Coefficients ‘a’, ‘b’ and ‘l’ shall be 0.85</t>
  </si>
  <si>
    <t>I</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</si>
  <si>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</si>
  <si>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II</t>
  </si>
  <si>
    <t xml:space="preserve">Bid Form 1st Envelope </t>
  </si>
  <si>
    <t>In case of bid from a Joint Venture, name &amp; designation of representative of JV partner is to be provided and Bid Form is also to be signed by him</t>
  </si>
  <si>
    <t>INTEGRITY PACT</t>
  </si>
  <si>
    <t>Between</t>
  </si>
  <si>
    <t xml:space="preserve">Power Grid Corporation of India Limited </t>
  </si>
  <si>
    <t>having its Registered Office at B-9, Qutab Institutional Area, Katwaria Sarai,                           New Delhi – 110016 hereinafter referred to as</t>
  </si>
  <si>
    <r>
      <t>"POWERGRID"</t>
    </r>
    <r>
      <rPr>
        <b/>
        <sz val="12"/>
        <rFont val="Book Antiqua"/>
        <family val="1"/>
      </rPr>
      <t>,</t>
    </r>
  </si>
  <si>
    <t>and</t>
  </si>
  <si>
    <t xml:space="preserve">hereinafter referred to as </t>
  </si>
  <si>
    <t>"The Bidder/Contractor"</t>
  </si>
  <si>
    <t>Preamble</t>
  </si>
  <si>
    <t xml:space="preserve">(Signature) </t>
  </si>
  <si>
    <t>(For &amp; On behalf of POWERGRID)</t>
  </si>
  <si>
    <t>(For &amp; On behalf of Bidder/ Partner(s) of Joint Venture/ Contractor)</t>
  </si>
  <si>
    <t>Integrity Pact</t>
  </si>
  <si>
    <t>Page 1 of 8</t>
  </si>
  <si>
    <t>Section I - Commitments of POWERGRID</t>
  </si>
  <si>
    <t>(1)</t>
  </si>
  <si>
    <t>POWERGRID commits itself to take all measures necessary to prevent corruption and to observe the following principles :</t>
  </si>
  <si>
    <t>a)</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</si>
  <si>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</si>
  <si>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b)</t>
  </si>
  <si>
    <t>c)</t>
  </si>
  <si>
    <t>(2)</t>
  </si>
  <si>
    <t>Section II - Commitments of the Bidder/Contractor</t>
  </si>
  <si>
    <t>Page 2 of 8</t>
  </si>
  <si>
    <t xml:space="preserve">a) </t>
  </si>
  <si>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</si>
  <si>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</si>
  <si>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</si>
  <si>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f)</t>
  </si>
  <si>
    <t>The Bidder/Contractor will not misrepresent facts or furnish false/forged documents/informations in order to influence the bidding process or the execution of the contract to the detriment of POWERGRID.</t>
  </si>
  <si>
    <t>The Bidder/Contractor will not instigate third persons to commit offences outlined above or be an accessory to such offences.</t>
  </si>
  <si>
    <t>Page 3 of 8</t>
  </si>
  <si>
    <t>Section III- Disqualification from tender process and exclusion from future contracts</t>
  </si>
  <si>
    <t>(3)</t>
  </si>
  <si>
    <r>
      <t xml:space="preserve">Section IV </t>
    </r>
    <r>
      <rPr>
        <sz val="12"/>
        <rFont val="Book Antiqua"/>
        <family val="1"/>
      </rPr>
      <t xml:space="preserve">- </t>
    </r>
    <r>
      <rPr>
        <b/>
        <sz val="12"/>
        <rFont val="Book Antiqua"/>
        <family val="1"/>
      </rPr>
      <t>Liability for violation of Integrity Pact</t>
    </r>
  </si>
  <si>
    <r>
      <t>Section V</t>
    </r>
    <r>
      <rPr>
        <sz val="12"/>
        <rFont val="Book Antiqua"/>
        <family val="1"/>
      </rPr>
      <t xml:space="preserve">- </t>
    </r>
    <r>
      <rPr>
        <b/>
        <sz val="12"/>
        <rFont val="Book Antiqua"/>
        <family val="1"/>
      </rPr>
      <t>Previous Transgression</t>
    </r>
  </si>
  <si>
    <t>Page 4 of 8</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</si>
  <si>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</si>
  <si>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</si>
  <si>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</si>
  <si>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</si>
  <si>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t>(*)Section VIII - Independent External Monitor/Monitors</t>
  </si>
  <si>
    <t>Page 5 of 8</t>
  </si>
  <si>
    <t>(4)</t>
  </si>
  <si>
    <t>(5)</t>
  </si>
  <si>
    <t>(6)</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</si>
  <si>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</si>
  <si>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</si>
  <si>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</si>
  <si>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Page 6 of 8</t>
  </si>
  <si>
    <t>(9)</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</si>
  <si>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</si>
  <si>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</si>
  <si>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</si>
  <si>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</si>
  <si>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</si>
  <si>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</si>
  <si>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r>
      <t>This agreement is subject to Indian Law. Place of performance and jurisdiction is the establishment</t>
    </r>
    <r>
      <rPr>
        <i/>
        <sz val="12"/>
        <rFont val="Book Antiqua"/>
        <family val="1"/>
      </rPr>
      <t xml:space="preserve"> </t>
    </r>
    <r>
      <rPr>
        <sz val="12"/>
        <rFont val="Book Antiqua"/>
        <family val="1"/>
      </rPr>
      <t xml:space="preserve">of POWERGRID. The Arbitration clause provided in the main tender document / contract shall not be applicable for any issue / dispute arising under Integrity Pact. </t>
    </r>
  </si>
  <si>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</si>
  <si>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</si>
  <si>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r>
      <t xml:space="preserve">Views expressed or suggestions/submissions made by the parties and the recommendations of the </t>
    </r>
    <r>
      <rPr>
        <b/>
        <i/>
        <sz val="12"/>
        <rFont val="Book Antiqua"/>
        <family val="1"/>
      </rPr>
      <t>CVO/</t>
    </r>
    <r>
      <rPr>
        <sz val="12"/>
        <rFont val="Book Antiqua"/>
        <family val="1"/>
      </rPr>
      <t>IEM</t>
    </r>
    <r>
      <rPr>
        <vertAlign val="superscript"/>
        <sz val="12"/>
        <rFont val="Book Antiqua"/>
        <family val="1"/>
      </rPr>
      <t>#</t>
    </r>
    <r>
      <rPr>
        <sz val="12"/>
        <rFont val="Book Antiqua"/>
        <family val="1"/>
      </rPr>
      <t xml:space="preserve"> in respect of the violation of this agreement, shall not be relied on or introduced as evidence in the arbitral or judicial proceedings (arising out of the arbitral proceedings) by the parties in connection with the disputes/differences arising out of the subject contract.</t>
    </r>
  </si>
  <si>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</si>
  <si>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</si>
  <si>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</si>
  <si>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</si>
  <si>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</si>
  <si>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</si>
  <si>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</si>
  <si>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</si>
  <si>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Page 8 of 8</t>
  </si>
  <si>
    <t>The details of Alternative Bids made by us indicating the complete Technical Specifications and the deviation to contractual and commercial conditions. (Not Applicable)</t>
  </si>
  <si>
    <t>Integrity Pact is annexed herewith this Volume.</t>
  </si>
  <si>
    <t>Attachment 14 Integrity Pact : To be submitted as per ITB Clause No. 9.3(n) and as per remarks in the Attach 14-IP.</t>
  </si>
  <si>
    <t xml:space="preserve">  </t>
  </si>
  <si>
    <t>...[Enter the Amendment]…</t>
  </si>
  <si>
    <t>…[Enter the Date in dd-mm-yyyy]…</t>
  </si>
  <si>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t>
  </si>
  <si>
    <t>Power of Attorney. Bidders may use their own proforma for furnishing the required information with the bid.</t>
  </si>
  <si>
    <t xml:space="preserve">Note: Bidders may note that no prescribed proforma has been enclosed for </t>
  </si>
  <si>
    <t>No</t>
  </si>
  <si>
    <t>Attachment 8 Manufacturer’s Authorisation Form : To be furnished as per proforma provided in the bidding document, on the letter head of the each Manufactures proposed to supply main items. Not included here.</t>
  </si>
  <si>
    <t>Interest Bearing Initial Advance</t>
  </si>
  <si>
    <t>Enable the Active X Control &amp; Macros. Also ensure to keep option of "Trust acess to VBA project object Model" cheched [√]. Ensure that you work on MS Excel 2007 or higher version.</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</si>
  <si>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</si>
  <si>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</si>
  <si>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</si>
  <si>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</si>
  <si>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</si>
  <si>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</si>
  <si>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</si>
  <si>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</si>
  <si>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</si>
  <si>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</si>
  <si>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For further details bidders may please refer ITB Clause 9.3 (n).</t>
  </si>
  <si>
    <t>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</si>
  <si>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 xml:space="preserve">(For &amp; On behalf of POWERGRID)
                                                                                             </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</si>
  <si>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</si>
  <si>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</si>
  <si>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</si>
  <si>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</si>
  <si>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</si>
  <si>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</si>
  <si>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</si>
  <si>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</si>
  <si>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(i)  there are no discrepancies/inconsistencies and deviations/omissions/ reservations to the Bidding Documents, in the Second Envelope bid; 
(ii)  the description of items and the unit thereof in the price schedules in the Second Envelope bid are in conformity with those indicated in the price schedule of the Bidding Documents without any deviation to the specified scope of work. 
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</si>
  <si>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Further, we hereby confirm that except as mentioned in the Attachment – 6 (Alternative, Deviations and Exceptions to the Provisions) hereof  forming part of our First Envelope :</t>
  </si>
  <si>
    <t>Declaration for tax exemptions, reductions, allowances or benefits</t>
  </si>
  <si>
    <t>Option for Initial Advance (either Interest Bearing Initial Advance or No Initial Advance) and Information for E – payment, PF details and declaration for Micro/Small and Medium Enterprise</t>
  </si>
  <si>
    <t>Value of index</t>
  </si>
  <si>
    <t>Attachment-9</t>
  </si>
  <si>
    <t>Period in months from the effective date of contract</t>
  </si>
  <si>
    <t>Steel Blooms, co-efficient a =</t>
  </si>
  <si>
    <t>2018- 2019</t>
  </si>
  <si>
    <t xml:space="preserve">Conductor </t>
  </si>
  <si>
    <t>Safety Pact</t>
  </si>
  <si>
    <t>(Safety Pact)</t>
  </si>
  <si>
    <t>Safety Pact is annexed separately herewith this Volume.</t>
  </si>
  <si>
    <t>1.We hereby furnish the details of the items/ sub-assemblies (supply items), we propose to buy for the purpose of furnishing and installation of the subject Package :</t>
  </si>
  <si>
    <t>(Items, Components, Raw Material, Services proposed to be sourced from Micro and Small Enterprises)</t>
  </si>
  <si>
    <t>1. We hereby furnish the details of the items, components, raw material, services which we propose to buy/avail from Micro and Small Enterprises (MSEs) for the purpose of completion of works under the subject package :</t>
  </si>
  <si>
    <t xml:space="preserve">Name of Micro and Small Enterprises (MSEs) </t>
  </si>
  <si>
    <t>Name &amp; Address</t>
  </si>
  <si>
    <t xml:space="preserve">Category
(Micro or Small)
</t>
  </si>
  <si>
    <t>ATTACHMENT-5A</t>
  </si>
  <si>
    <t>Or
documentary evidence in support of exemption of Bid Security, in separate envelope in accordance with clause 13.1 of     ITB, Section-II</t>
  </si>
  <si>
    <t>(Items, Components, Raw Material, Services proposed to be sourced from Micro and Small Enterprises): The details of the items, components, raw material, services which is proposed to bought/availed from Micro and Small Enterprises for the purpose of completion of works</t>
  </si>
  <si>
    <t xml:space="preserve">We are a Micro and Small Enterprise (MSE) registered with </t>
  </si>
  <si>
    <t xml:space="preserve">a designated Authority of GoI under the Public Procurement Policy for MSEs order 2012. (applicable for MSE only) </t>
  </si>
  <si>
    <t>2015 - 2016</t>
  </si>
  <si>
    <t>2019- 2020</t>
  </si>
  <si>
    <t>2020- 2021</t>
  </si>
  <si>
    <t>(iii)</t>
  </si>
  <si>
    <t>As per para BDS/ITB clause 9.3 q, Bidder shall furnish the details of their Provident Fund Code Number</t>
  </si>
  <si>
    <t>Name of Bidders/JV Partners</t>
  </si>
  <si>
    <t>Provident Fund Code Number</t>
  </si>
  <si>
    <t xml:space="preserve">Details </t>
  </si>
  <si>
    <t>We declare that we are aware of and have gone through the “Code of Business Conduct and Ethics for Senior Management Personnel”1 and “Code of Business Conduct and Ethics for Board Members”1 of POWERGRID (hereinafter referred to as the “Code of Conduct”). We further understand that as per the “Code of Conduct”, Senior Management Personnel including Board Members, who have retired/resigned from POWERGRID,  shall not accept any appointment or post, as detailed in the referred “Code of Conduct”, within 1 year from the date of cessation of service/directorship unless approved by the Competent Authority. 
Accordingly,We hereby furnish the details of ex-employees of POWERGRID who had retired/ resigned at the level of General Manager and above from POWERGRID and subsequently have been employed by us:</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</si>
  <si>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</si>
  <si>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</si>
  <si>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r>
      <rPr>
        <b/>
        <sz val="11"/>
        <rFont val="Book Antiqua"/>
        <family val="1"/>
      </rPr>
      <t xml:space="preserve">Note:  </t>
    </r>
    <r>
      <rPr>
        <sz val="11"/>
        <rFont val="Book Antiqua"/>
        <family val="1"/>
      </rPr>
      <t xml:space="preserve">
1. “Code of Business Conduct and Ethics for Senior Management Personnel” and “Code of Business Conduct and Ethics for Board Members” are available on POWERGRID’s website https://www.powergridindia.com. 
2. The information in similar format should be furnished for each partner of joint venture in case of joint venture bid.
3. In case bidder has furnished no details on ex-employees of POWERGRID or has left blank or has indicated ‘-‘ against the same, it shall be deemed that they have not employed any such person in their organization.   
</t>
    </r>
  </si>
  <si>
    <t>(Declaration of Key Managerial Person and Power of Attorney holder)</t>
  </si>
  <si>
    <t>Note: Key Managerial Personnel (KMP) of the company shall include CEO/Managing Director/ Company Secretary/ Director/ CFO/any of the partner in case of partnership firm/any other officer entrusted with substantial powers of the management of the affairs of the company/firm.</t>
  </si>
  <si>
    <t xml:space="preserve">1. We confirm that the declarations made in our bid, particularly Attachment-3 (QR) regarding eligibility/qualification data and documents submitted in our bid in support of the declarations, are true and correct to the best of our knowledge.
2.  We further confirm that we have filled up Attachment-3(QR). We also confirm that in support of meeting the Technical experience requirement as per Annexure-A (BDS), we have enclosed self-certified copy of Contract/ Award Letter and certificate from the utility for which the contract has been executed.
3. We shall furnish clarification to bid, if any sought by Employer pursuant to ITB clause 21.1. We understand that if we fail to rectify/furnish the requested documents if any, within 7 working days’ notice, our bid is liable to be rejected.
4. We understand that any false declaration and/or misrepresentation of facts and/or furnishing of false/forged documents /information may lead to our debarment from participation in Employer tenders and that our Bid Security/ Contract Performance Guarantee may be forfeited besides other actions as deemed to be appropriate as per the provisions of the Bidding Document/Integrity Pact/Employer’s policy.
</t>
  </si>
  <si>
    <t>5*.  Our Balance Bid Capacity net of works under execution, calculated as per Clause ITB 23.2.1 (i.e. 3T-B), as on 1st date** of the Quarter in which First Envelope Bids are to be opened i.e. 01st</t>
  </si>
  <si>
    <t xml:space="preserve"> (MM/YYYY) in equivalent  Indian Rupees is </t>
  </si>
  <si>
    <t>Crore. The details of value used for working out the Balance Bid Capacity as above, are as follows:</t>
  </si>
  <si>
    <t>S N</t>
  </si>
  <si>
    <t>FY</t>
  </si>
  <si>
    <t>Value of Total Sales (including Taxes and Duties)(T)</t>
  </si>
  <si>
    <t>B. Value of existing commitments and ongoing similar works yet to be completed as on the 1st date of quarter of the financial year in which the bids are opened(B) as on 1st date of the Quarter in which First Envelope Bids are to be opened</t>
  </si>
  <si>
    <t>Value of Balance Works (B1) against the Contracts awarded by Employer</t>
  </si>
  <si>
    <t xml:space="preserve">Value of Balance Works (B2) against the Contracts awarded by Utilities other than Employer </t>
  </si>
  <si>
    <t>Total value of Balance Works (B){B=B1+B2}</t>
  </si>
  <si>
    <t xml:space="preserve">[**1st day of the quarter in which the first envelope bids are opened  for e.g. If the actual date of opening of first envelope bids is 15th June 2016, the Balance bid capacity as on 01st April 2016 is to be declared)]
*(Applicable only in case of package for which the stipulated Qualification Requirements in respect of Technical experience pertains primarily to erection, testing and commissioning/civil works viz. transmission Line tower packages/Substation package/civil works package etc.)
</t>
  </si>
  <si>
    <t xml:space="preserve">6***. Our/Our proposed manufacturer’s annual manufacturing capacity as certified by a Chartered Engineer or similar Professional/ Professional body/Govt Agencies is: </t>
  </si>
  <si>
    <t xml:space="preserve"> MT/annum (for tower/tower parts)</t>
  </si>
  <si>
    <t xml:space="preserve">[Certificate from Chartered Engineer or similar Professional/ Professional body/Govt Agencies in the country of the bidder/proposed manufacturer is to be enclosed along with this Attachment. Annual manufacturing capacity of all the manufacturers to be furnished separately]
***(Applicable only in case of Tower packages with scope for tower supply)
</t>
  </si>
  <si>
    <t>7. Notwithstanding above, we also understand that the Bid Capacity/Manufacturing Capacity as declared hereinabove, shall be subject to assessment, if any, by the Employer, which  shall be final and binding. We also confirm that the Employer may verify the supporting documents/ details in connection with above declarations. We further understand that in case of any unethical practices inter-alia including any misrepresentation of facts, submission of false and/or forged details/ documents/ declaration by us, we may be debarred from the participation in Employer’s tenders in future as considered appropriate by Employer and our Bid Security/ Contract Performance Guarantee shall be forfeited besides taking other actions as deemed appropriate.</t>
  </si>
  <si>
    <t>I.</t>
  </si>
  <si>
    <t>a</t>
  </si>
  <si>
    <t>b.</t>
  </si>
  <si>
    <t>c.</t>
  </si>
  <si>
    <t>Option for Initial Advance (either Interest Bearing Initial Advance or No Initial Advance) and Information for E-payment, PF details and declaration regarding Micro/Small &amp; Medium Enterprises</t>
  </si>
  <si>
    <t>GSTIN Numbers</t>
  </si>
  <si>
    <t xml:space="preserve">GSTIN in the Sates/UT from where the supply of goods take place </t>
  </si>
  <si>
    <t>Name of the States/UT</t>
  </si>
  <si>
    <t>GSTIN number</t>
  </si>
  <si>
    <t>II.</t>
  </si>
  <si>
    <t>GSTIN in the States/UT where the supply for services take place (states where sites under the subject package is situated)</t>
  </si>
  <si>
    <t>7.       </t>
  </si>
  <si>
    <t>8.       </t>
  </si>
  <si>
    <t>9.       </t>
  </si>
  <si>
    <t>The above amounts are in accordance with the price schedules attached herewith and are made part of this bid</t>
  </si>
  <si>
    <t>Declaration of Key Managerial Person jointly with Power of Attorney holder</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</si>
  <si>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</si>
  <si>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</si>
  <si>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We confirm that we have also registered/we shall also get registered in the GST Network with a GSTIN, in all the states where the project is located and the states from which we shall make our supply of goods</t>
  </si>
  <si>
    <t>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inland transportation for delivery at site, insurance, unloading, storage, 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t>
  </si>
  <si>
    <t xml:space="preserve">Bidders are advised to print this declaration on the Company Letter Head and upload the duly signed and scanned copy along with the First Envelope Bid. </t>
  </si>
  <si>
    <t>B.1</t>
  </si>
  <si>
    <r>
      <t xml:space="preserve">Are you a MSE owned by SC/ST* entrepreneurs in line with Public Procurement Policy for Micro and Small Enterprises (MSEs) order 2012 including subsequent amendment/notification/order </t>
    </r>
    <r>
      <rPr>
        <b/>
        <i/>
        <sz val="11"/>
        <rFont val="Book Antiqua"/>
        <family val="1"/>
      </rPr>
      <t>(Indicate Yes/No)</t>
    </r>
  </si>
  <si>
    <t>3.(a)       </t>
  </si>
  <si>
    <t>3.(b)</t>
  </si>
  <si>
    <t>Yes</t>
  </si>
  <si>
    <t>3.(c)</t>
  </si>
  <si>
    <t xml:space="preserve">If 3(b) is ‘Yes’ please mention whether you are (Proprietary MSE/ Partnership MSE/ Private Limited Company) owned by SC/ST entrepreneurs
</t>
  </si>
  <si>
    <t>(iv)</t>
  </si>
  <si>
    <t>(v)</t>
  </si>
  <si>
    <r>
      <t>Remarks</t>
    </r>
    <r>
      <rPr>
        <b/>
        <sz val="11"/>
        <rFont val="Book Antiqua"/>
        <family val="1"/>
      </rPr>
      <t>:</t>
    </r>
  </si>
  <si>
    <t>*The definition of MSEs owned by SC/ST is as given under:</t>
  </si>
  <si>
    <t>a.</t>
  </si>
  <si>
    <t>In case of proprietary MSE, proprietor(s) shall be SC /ST.</t>
  </si>
  <si>
    <t>In case of partnership MSE, the SC/ST partners shall be holding at least 51% shares in the unit.</t>
  </si>
  <si>
    <t xml:space="preserve">c. </t>
  </si>
  <si>
    <t>In case of Private Limited companies, at least 51% share shall be held by SC/ST promoters.</t>
  </si>
  <si>
    <r>
      <t>Documentary evidence</t>
    </r>
    <r>
      <rPr>
        <b/>
        <sz val="11"/>
        <rFont val="Book Antiqua"/>
        <family val="1"/>
      </rPr>
      <t>: Please provide scanned copy(ies) of the SC/ST certificate(s) issued by District Authority as applicable for SC/ST MSE category as per (a), (b) or (c) above.</t>
    </r>
  </si>
  <si>
    <t xml:space="preserve">We meet the eligibility requirements and have no conflict of interest in accordance with ITB Clause 2 </t>
  </si>
  <si>
    <t xml:space="preserve">Whether Bidder is MSE
[Select from drop down menu]
</t>
  </si>
  <si>
    <t>NOTE: (In case of JV, all partners of the Joint Venture shall be MSEs to consdier its bid as bid from MSE, JV bidder with at least one non-MSE partner (whether lead or other partner)  shall not be eligible for the benefit available to the MSE bidders)</t>
  </si>
  <si>
    <t>Authorization certificate issued by Domestic Manufacturer for selling Domestically Manufactured Iron &amp;Steel Products</t>
  </si>
  <si>
    <t xml:space="preserve">2. We hereby  delare that we would not subcontract the erection portion of the contract without prior approval of the Employer.
</t>
  </si>
  <si>
    <t>Compliance to the process related to the e-RA Terms &amp; Conditions and the Business Rules governing the e-RA</t>
  </si>
  <si>
    <t xml:space="preserve">A. Maximum value of Transmission &amp; Distribution (T&amp;D) works (including substation, transmission lines, distribution for all verticals), executed in any one financial year during the last 5 financial years taking into account the completed as well as the works in progress </t>
  </si>
  <si>
    <t>2021- 2022</t>
  </si>
  <si>
    <t>2022- 2023</t>
  </si>
  <si>
    <t>2017 - 2018</t>
  </si>
  <si>
    <t>2016 - 2017</t>
  </si>
  <si>
    <t xml:space="preserve">Attachment 18 Safety Pact : To be submitted as per ITB Clause No. 9.3(s) (Format Attached separately in Volume-III of Bidding Documents)  </t>
  </si>
  <si>
    <t>Affidavit of Self Certification regarding Domestic Value Addition in Iron &amp; Steel Products</t>
  </si>
  <si>
    <t>Indian field labour index – namely All India average consumer price index for Industrial Workers (monthly)  (Base: 2001= 100), as published by Labour Bureau, Shimla, Government of India (www.labourbureau.nic.in).</t>
  </si>
  <si>
    <t>Line Materials</t>
  </si>
  <si>
    <t>B1.</t>
  </si>
  <si>
    <t xml:space="preserve">Earthwire </t>
  </si>
  <si>
    <t>i)</t>
  </si>
  <si>
    <t>Raw Material</t>
  </si>
  <si>
    <t>High Tensile Steel galvanized wire, coeffcient a=</t>
  </si>
  <si>
    <t>CACMAI/National recognized published index</t>
  </si>
  <si>
    <t>ii)</t>
  </si>
  <si>
    <t>Labour, coefficient l =</t>
  </si>
  <si>
    <t>Coefficient  ‘a’ shall be between 0.69 to 0.71 coefficient ‘l’ shall be between 0.09 to 0.11 and sum of Coefficients ‘a’ and ‘l’ shall be 0.80</t>
  </si>
  <si>
    <t xml:space="preserve">Indian field labour index – namely All India average consumer price index for Industrial Workers (monthly)  (Base: 2001= 100), as published by Labour Bureau, Shimla, Government of India (www.labourbureau.nic.in).
(Base: 2001 = 100) (www.labourbureau.nic.in)
</t>
  </si>
  <si>
    <t xml:space="preserve">Hardware Fittings </t>
  </si>
  <si>
    <t>EC Grade Aluminium Ingots, coefficient a =</t>
  </si>
  <si>
    <t>B</t>
  </si>
  <si>
    <t>Electrolytic High Grade Zinc, coefficient b =</t>
  </si>
  <si>
    <t>C</t>
  </si>
  <si>
    <t>Ferrous Metals, coefficient c=</t>
  </si>
  <si>
    <t xml:space="preserve">Wholesale Price Index Number for ‘Ferrous Metals’ (Group Item) (monthly) (Base: 2004-05=100) as published by
Office of Economic Advisor, Ministry of Commerce &amp; Industry 
 (www.eaindustry.nic.in).
</t>
  </si>
  <si>
    <t>Coefficient  ‘a’ shall be between 0.35 to 0.45 and coefficient ‘b’ shall be between 0.04 to 0.06 and coefficient ‘c’ shall be between 0.18 to 0.22 and coefficient ‘l’ shall be between 0.13 to 0.17 and sum of Coefficients ‘a’, ‘b’, ‘c’ and ‘l’ shall be 0.80</t>
  </si>
  <si>
    <t>B2.</t>
  </si>
  <si>
    <t>Conductor Accessories</t>
  </si>
  <si>
    <t>3(a)</t>
  </si>
  <si>
    <t>Mid Span Compression Joint for Conductor</t>
  </si>
  <si>
    <t>Coefficient  ‘a’ shall be between 0.63 to 0.67 and coefficient ‘l’ shall be between 0.13 to 0.17 and sum of Coefficients ‘a’ and ‘l’ shall be 0.80</t>
  </si>
  <si>
    <t>3(b)</t>
  </si>
  <si>
    <t>Repair Sleeve for Conductor</t>
  </si>
  <si>
    <t>3(c)</t>
  </si>
  <si>
    <t>Bundle Spacer for Conductor</t>
  </si>
  <si>
    <t>Rigid Spacer for Jumper</t>
  </si>
  <si>
    <t>3(d)</t>
  </si>
  <si>
    <t>Vibration Damper for Conductor/ Quad Spacer Damper for Conductor</t>
  </si>
  <si>
    <t>4(a)</t>
  </si>
  <si>
    <t>Mid Span Compression Joint for Earthwire</t>
  </si>
  <si>
    <t>Electrolytic High Grade Zinc b =</t>
  </si>
  <si>
    <t>Ferrous Metals c =</t>
  </si>
  <si>
    <t>4(b)</t>
  </si>
  <si>
    <t>Vibration Dampers for Earthwire</t>
  </si>
  <si>
    <t>Coefficient  ‘b’ shall be between 0.06 to 0.08 and coefficient ‘c’ shall be between 0.55 to 0.61 and coefficient ‘l’ shall be between 0.13 to 0.17 and sum of Coefficients ‘b’, ’c’ and ‘l’ shall be 0.80</t>
  </si>
  <si>
    <t>4(c)</t>
  </si>
  <si>
    <t>Suspension Clamp for Earthwire</t>
  </si>
  <si>
    <t>4(d)</t>
  </si>
  <si>
    <t>Tension Clamp for  Earthwire</t>
  </si>
  <si>
    <t>B3 (i)</t>
  </si>
  <si>
    <t>B3 (ii)</t>
  </si>
  <si>
    <t>Earthwire Accessories</t>
  </si>
  <si>
    <t>Flexible Copper Bond</t>
  </si>
  <si>
    <t>Firm</t>
  </si>
  <si>
    <t>C.</t>
  </si>
  <si>
    <t>For Erection Price Component</t>
  </si>
  <si>
    <t>High Speed Diesel, coefficient a =</t>
  </si>
  <si>
    <t>L</t>
  </si>
  <si>
    <t>Coefficient  ‘a’ shall be between 0.20 to 0.24 and coefficient ‘l’ shall be between 0.56 to 0.60 and sum of Coefficients ‘a’ and ‘l’ shall be 0.80</t>
  </si>
  <si>
    <t xml:space="preserve">Supply &amp; Placement of Reinforcement Steel </t>
  </si>
  <si>
    <t>Ferrous Metals, coefficient b =</t>
  </si>
  <si>
    <t>Coefficient  ‘a’ shall be between 0.09 to 0.11 and coefficient ‘b’ shall be between 0.63 to 0.67 and coefficient ‘l’ shall be between 0.04 to 0.06 and sum of Coefficients ‘a’, ’b’ and ‘l’ shall be 0.80</t>
  </si>
  <si>
    <t>For Concreting</t>
  </si>
  <si>
    <t>Coefficient  ‘a’ shall be between 0.18 to 0.22 and coefficient ‘b’ shall be between 0.25 to 0.35 and coefficient ‘c’ shall be between 0.18 to 0.22 and coefficient ‘l’ shall be between 0.09 to 0.11 and sum of Coefficients ‘a’, ’b’, 'c' and ‘l’ shall be 0.80</t>
  </si>
  <si>
    <t>Installation Price Component [including Civil Works but excluding ‘Supply &amp; Placement of Reinforcement Steel’, ‘Concreting’, Survey, Soil investigation and aviation signal for river crossing towers (if any)]</t>
  </si>
  <si>
    <t>Wholesale Price Index Number for `HSD’(Individual Commodity) (monthly)  (Base: 2011-12=100), as published by Office of Economic Advisor, Ministry of Commerce &amp; Industry(www.eaindustry.nic.in)</t>
  </si>
  <si>
    <t>cement, lime and plaster, coefficient b =</t>
  </si>
  <si>
    <t>Wholesale Price Index Number for `Manufacture of cement, lime and plaster’(Group Item) (monthly)  (Base: 2011-12=100), as published by Office of Economic Advisor, Ministry of Commerce &amp; Industry (www.eaindustry.nic.in).</t>
  </si>
  <si>
    <t>Wholesale Price Index Number for `HSD’(Individual Commodity) (monthly)  (Base: 2011-12=100), as published by Office of Economic Advisor, Ministry of Commerce &amp; Industry(www.eaindustry.nic.in).</t>
  </si>
  <si>
    <t>Cutting, shaping and finishing of stone, coefficient c =</t>
  </si>
  <si>
    <t xml:space="preserve">Wholesale Price Index Number for `Cutting, shaping and finishing of stone’(Group Item) (monthly) (Base: 2011-12=100), as published by Office of Economic Advisor, Ministry of Commerce &amp; Industry(www.eaindustry.nic.in).  </t>
  </si>
  <si>
    <t>Wholesale Price Index Number for   `Manufacture of Basic Metals’(Group Item) (monthly)  (Base: 2011-12=100), as published by Office of Economic Advisor, Ministry of Commerce &amp; Industry(www.eaindustry.nic.in).</t>
  </si>
  <si>
    <t>3.(d)           </t>
  </si>
  <si>
    <r>
      <t xml:space="preserve">Are you a MSE owned by women in line with Public Procurement Policy for Micro and Small Enterprises (MSEs) order 2012, Public Procurement Policy for Micro and Small Enterprises (MSEs) Amendment Order 2018 including subsequent amendment/notification/order (Indicate Yes/No)
</t>
    </r>
    <r>
      <rPr>
        <i/>
        <sz val="11"/>
        <rFont val="Book Antiqua"/>
        <family val="1"/>
      </rPr>
      <t>Note: Documentary evidence is to be attached.</t>
    </r>
    <r>
      <rPr>
        <b/>
        <sz val="11"/>
        <rFont val="Book Antiqua"/>
        <family val="1"/>
      </rPr>
      <t xml:space="preserve">
</t>
    </r>
  </si>
  <si>
    <t>(Eligibility and Conformity of the Facilities)</t>
  </si>
  <si>
    <t>(Sub-contracted Items)</t>
  </si>
  <si>
    <t>2. 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and Procedures, Volume-I of bidding documents, shall be submitted along with the bills for payment against supplies made/works done during execution of contract.</t>
  </si>
  <si>
    <t>(Compliance to the process related to the e-RA Terms &amp; Conditions and the Business Rules governing the e-RA)</t>
  </si>
  <si>
    <t xml:space="preserve">We confirm that: </t>
  </si>
  <si>
    <t>1) The undersigned is authorized representative of the Bidder.</t>
  </si>
  <si>
    <t xml:space="preserve">2) We have studied the e-Reverse Auction Terms &amp; Conditions and the Business Rules governing the e-Reverse Auction as mentioned in your letter and confirm our agreement to them. </t>
  </si>
  <si>
    <t>3) We understand that ASP shall arrange to demonstrate/ train (if not trained earlier) bidders’ nominated person(s), without any cost. They will also explain all the Rules related to e-Reverse Auction/ Business Rules Document to be adopted along with bid manual. We have further noticed that we at own discretion may ask for additional training to use the e-RA platform well in advance before start of the e-RA event by contacting the ASP at any suitable time. All such additional trainings shall also be free of cost.</t>
  </si>
  <si>
    <t>4)  We further re-confirm that within an hour of conclusion of e-Reverse Auction, we will submit confirmation of our final offered price in e-Reverse Auction including the break-up under individual head of the template [i.e. CIF/Ex-works Price, Port handling &amp; Custom clearance, Local Transportation, In-transit Insurance, loading and unloading, Installation Charges, Type Test Charges, Training Charges, Customs Duty, GST for supply of Goods and Installation Services etc., as applicable] Further, unless other-wise stated in the above break-up, decrease in the price of individual head of the template shall be considered proportionately on all individual line items of the respective head of the price schedules. In case, there is any variation between our final price quoted in Reverse Auction and the signed document submitted by us after Auction, the first i.e.  Closing Price in Auction, shall be taken as final offered price by us. We also confirm that we will not increase unit rate of any item submitted in our original bid.</t>
  </si>
  <si>
    <t xml:space="preserve">We hereby confirm that we will honor the Bids placed by us during the auction process.  </t>
  </si>
  <si>
    <t>Attachments 3(JV), 4,  4(A),  4(B),  5, 5(A), 6, 7,  9,  10, 11, 12, 13, 15, 16, 17, 18, 19, 20, 25 and Bid Form for 1st Envelope are included here.</t>
  </si>
  <si>
    <t xml:space="preserve">Attachment 3 (QR data), Attachment 21, Attachment 22, Attachment 23 and Attachment 24: To be submitted as per the provisions of the Bidding Documents (Format Attached separately in Volume-III of Bidding Documents)  </t>
  </si>
  <si>
    <t>Guaranteed AC Resistance at 361A (in Ohm/Km)</t>
  </si>
  <si>
    <t>Guaranteed Average Ohmic loss 
(in KW)</t>
  </si>
  <si>
    <t>b</t>
  </si>
  <si>
    <t xml:space="preserve">ACSR Conductor </t>
  </si>
  <si>
    <t>High Carbon Steel Rods , co-efficient b =</t>
  </si>
  <si>
    <t>High Tensile Galvanised Steel wires , co-efficient b =</t>
  </si>
  <si>
    <t>High Grade Electrolytic Zinc , co-efficient c =</t>
  </si>
  <si>
    <t>l</t>
  </si>
  <si>
    <t>Transmission Line Package-TW01 for Balance works of 400 kV D/C Mohindergarh -Bhiwani transmission line including supply of conductor, insulator, hardware fitting, earthwire, earthwire accessories, OPGW accessories, communication equipment, etc. associated with Northern Region Strengthening Scheme-XXXV</t>
  </si>
  <si>
    <t>CC-CS/725-NR1/TW-3993/3/G10</t>
  </si>
  <si>
    <r>
      <t>In order to achieve these goals, POWERGRID and the above named Bidder/Contractor enter into this agreement called 'Integrity Pact</t>
    </r>
    <r>
      <rPr>
        <b/>
        <sz val="12"/>
        <rFont val="Book Antiqua"/>
        <family val="1"/>
      </rPr>
      <t xml:space="preserve">' </t>
    </r>
    <r>
      <rPr>
        <sz val="12"/>
        <rFont val="Book Antiqua"/>
        <family val="1"/>
      </rPr>
      <t>which will form a part of the bid.</t>
    </r>
  </si>
  <si>
    <t>It is hereby agreed by and between the parties as under:</t>
  </si>
  <si>
    <t>POWERGRID will, during the tender process treat all Bidder(s) with equity, fairness and reason.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</si>
  <si>
    <r>
      <t>The Bidder</t>
    </r>
    <r>
      <rPr>
        <i/>
        <sz val="12"/>
        <rFont val="Book Antiqua"/>
        <family val="1"/>
      </rPr>
      <t>/</t>
    </r>
    <r>
      <rPr>
        <sz val="12"/>
        <rFont val="Book Antiqua"/>
        <family val="1"/>
      </rPr>
      <t>Contractor commits itself to take all measures necessary to prevent corruption. The Bidder/Contractor commits itself to observe the following principles during its participation in the tender process and during the contract execution :</t>
    </r>
  </si>
  <si>
    <t>POWERGRID will exclude from evaluation of Bids its such employee(s) who has any personal interest in the Companies/Agencies participating in the Bidding/Tendering process and all known prejudiced persons.</t>
  </si>
  <si>
    <r>
      <t>The Bidder</t>
    </r>
    <r>
      <rPr>
        <i/>
        <sz val="12"/>
        <rFont val="Book Antiqua"/>
        <family val="1"/>
      </rPr>
      <t>/</t>
    </r>
    <r>
      <rPr>
        <sz val="12"/>
        <rFont val="Book Antiqua"/>
        <family val="1"/>
      </rPr>
      <t>Contractor will not, directly or through any other person or firm, offer, promise or give to any of POWERGRID's employees involved in the tender process or the execution of the contract or to any third person any material or other benefit which he</t>
    </r>
    <r>
      <rPr>
        <i/>
        <sz val="12"/>
        <rFont val="Book Antiqua"/>
        <family val="1"/>
      </rPr>
      <t>/</t>
    </r>
    <r>
      <rPr>
        <sz val="12"/>
        <rFont val="Book Antiqua"/>
        <family val="1"/>
      </rPr>
      <t>she is not legally entitled to, in order to obtain in exchange an advantage during the tender process or the execution of the contract.</t>
    </r>
  </si>
  <si>
    <r>
      <t>The Bidder</t>
    </r>
    <r>
      <rPr>
        <i/>
        <sz val="12"/>
        <rFont val="Book Antiqua"/>
        <family val="1"/>
      </rPr>
      <t>/</t>
    </r>
    <r>
      <rPr>
        <sz val="12"/>
        <rFont val="Book Antiqua"/>
        <family val="1"/>
      </rPr>
      <t>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r>
  </si>
  <si>
    <t>The Bidder/Contractor shall not pass any information provided by POWERGRID as part of business relationship to others and shall not commit any offence under PC / IPC Act.</t>
  </si>
  <si>
    <t>The Bidder/Contractor will, when presenting his bid, disclose any and all payments made, or committed to or intends to make to agents, brokers or any other intermediaries in connection with the award of the contract and/or with the execution of the contract.</t>
  </si>
  <si>
    <t>The Bidder/Contractor shall ensure adoption of Integrity Pact by its Sub-contractors and shall be responsible for the same.</t>
  </si>
  <si>
    <t>g)</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</si>
  <si>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</si>
  <si>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 /blacklist the Bidder/Contractor in line with POWERGRID’s policy for “Black-Listing of Firms / Banning of Business”. The imposition and duration of the ban will be determined by the severity of the transgression. The severity will be determined by the circumstances of the case, in particular the number of transgressions, the position of the transgressors within the company hierarchy of the Bidder/Contractor and the amount of the damage. The ban will be imposed for a maximum of 3 years. </t>
  </si>
  <si>
    <t>If the Bidder/Contractor can prove that he has restored/recouped the damage caused by him and has installed a suitable corruption prevention system, POWERGRID may revoke the ban prematurely.</t>
  </si>
  <si>
    <t>If POWERGRID has disqualified the Bidder from the tender process prior to the award under Section III, POWERGRID is entitled for forfeiture of Bid Guarantee under the Bid.</t>
  </si>
  <si>
    <t>If POWERGRID has terminated the contract under Section III or if POWERGRID is entitled to terminate the contract under Section III, POWERGRID shall be entitled to forfeit the Contract Performance Guarantee of this contract, in full or part thereof as may be decided, besides resorting to other remedies under the contract.</t>
  </si>
  <si>
    <t>The Bidder shall disclose in its Bid any   transgressions occurred in the last 10 years with any other Public Sector Undertaking or Government Department or any other Company, in any country, that may impinge on the Anti-corruption principle.</t>
  </si>
  <si>
    <t>If the Bidder makes incorrect statement on this subject, it can be disqualified from the tender process or the contract, if already awarded, can be terminated for such reason and further action can be taken in line with POWERGRID’s policies.</t>
  </si>
  <si>
    <r>
      <t>If POWERGRID obtains knowledge of conduct of a Bidder or a Contractor or its subcontractor</t>
    </r>
    <r>
      <rPr>
        <b/>
        <sz val="12"/>
        <rFont val="Book Antiqua"/>
        <family val="1"/>
      </rPr>
      <t xml:space="preserve"> </t>
    </r>
    <r>
      <rPr>
        <sz val="12"/>
        <rFont val="Book Antiqua"/>
        <family val="1"/>
      </rPr>
      <t>or of an employee or a representative or an associate of a Bidder or Contractor or his Subcontractor</t>
    </r>
    <r>
      <rPr>
        <b/>
        <sz val="12"/>
        <rFont val="Book Antiqua"/>
        <family val="1"/>
      </rPr>
      <t xml:space="preserve"> </t>
    </r>
    <r>
      <rPr>
        <sz val="12"/>
        <rFont val="Book Antiqua"/>
        <family val="1"/>
      </rPr>
      <t>which constitutes corruption, or if POWERGRID has substantive suspicion in this regard, POWERGRID will inform the Chief Vigilance Officer (CVO).</t>
    </r>
  </si>
  <si>
    <t xml:space="preserve">POWERGRID has appointed a panel of Independent External Monitors (IEMs) for this Pact with the approval of Central Vigilance Commission (CVC), Government of India. The names of the IEMs have been indicated in the Bidding Documents. </t>
  </si>
  <si>
    <t>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t>
  </si>
  <si>
    <t>The IEM is not subject to instructions by the representatives of the parties and performs his functions neutrally and independently. He/She reports to the Chairman-cum-Managing Director, POWERGRID.</t>
  </si>
  <si>
    <t>The Bidder(s)/Contractor(s) accepts that the IEM has the right to access without restriction to all documentation of POWERGRID related to this contract including that provided by the Contractor/Bidder. The Bidder/Contractor will also grant the IEM, upon his/her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</si>
  <si>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POWERGRID will provide to the IEMs information as sought by him / 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recuse himself/herself from that case.</t>
  </si>
  <si>
    <t>As soon as the IEM notices, or believes to notice, a violation of this agreement, he/she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</si>
  <si>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If the IEM has reported to the Chairman-cum-Managing Director, POWERGRID, a substantiated suspicion of an offence under PC / IPC Act, and the Chairman-cum-Managing Director, POWERGRID has not, within the reasonable time taken visible action to proceed against such offence or reported it to the CVO, the Monitor may also transmit this information directly to the CVC, Government of India.</t>
  </si>
  <si>
    <t>While representing any matter in relation to the Integrity pact inter-alia including its transgression to the panel of IEMs, POWERGRID and Bidder/Contractor shall not approach the court of law and await the decision of the IEM in the matter</t>
  </si>
  <si>
    <t>(10)</t>
  </si>
  <si>
    <t>Changes and supplements as well as termination notices need to be made in writing. Side agreements have not been made.</t>
  </si>
  <si>
    <t>Issues like Warranty/Guarantees etc. shall be outside the purview of IEMs</t>
  </si>
  <si>
    <t>If POWERGRID obtains information on the conduct of any of its employee which is a criminal offence under the IPC / PC Act , or if there be a substantive suspicion in this regard, POWERGRID will inform its Chief Vigilance Officer and in addition disciplinary actions can be initiated under POWERGRID’s Rules.</t>
  </si>
  <si>
    <t>Details regarding previous transgressions of Integrity Pact</t>
  </si>
  <si>
    <t>The bidder should provide detailed information on any transgression of Integrity Pact that occurred in the last 10 years with any other Public Sector Undertaking or Government Department or any other Company, in any country.</t>
  </si>
  <si>
    <t>Details regarding previous transgressions of Integrity Pact  that occurred in the last 10 years</t>
  </si>
  <si>
    <t>Name of client</t>
  </si>
  <si>
    <t>Details of Transgression of Integrity Pact  by the bidder</t>
  </si>
  <si>
    <t>This has reference to the Terms &amp; Conditions for the e-Reverse Auction mentioned in the Business Rules for Transmission Line Package-TW01 for Balance works of 400 kV D/C Mohindergarh -Bhiwani transmission line including supply of conductor, insulator, hardware fitting, earthwire, earthwire accessories, OPGW accessories, communication equipment, etc. associated with Northern Region Strengthening Scheme-XXXV.</t>
  </si>
  <si>
    <t>We conform that the equipment offered shall have minimum performance specified in Technical Specification. We further guarantee the performance/ efficiency of the equipments in response to the Technical Specifications.</t>
  </si>
  <si>
    <t>TW01</t>
  </si>
  <si>
    <t>Or  
Online Payment Acknowledgement towards Bid Security for a sum of ................................................ (name of currency and amount in words and figures)</t>
  </si>
  <si>
    <t>Affidavit of Self certification regarding Minimum Local Content in line with PPP-MII order and MoP order December 2018, if applicable</t>
  </si>
  <si>
    <t xml:space="preserve">Certificate from statutory auditor or cost auditor of the company (in the case of companies) or from a practicing cost accountant or practicing chartered accountant (in respect of suppliers other than companies) giving the percentage of Local Content, in line with PPP-MII order and MoP order December 2018, if applicable </t>
  </si>
  <si>
    <t>Aluminium Ingots, co-eifciant a =</t>
  </si>
  <si>
    <t>E-mail ID of Bid Signatory</t>
  </si>
  <si>
    <t>Mobile No. of Bid Signatory</t>
  </si>
  <si>
    <t>Tel No. of Bid Signatory</t>
  </si>
  <si>
    <t>Steel Blooms of size 150 mm x 150 mm, as published by IEEMA</t>
  </si>
  <si>
    <t>Electrolytic High Grade Zinc, as published by IEEMA</t>
  </si>
  <si>
    <t>Supply OF Goods Portion:</t>
  </si>
  <si>
    <t>Supply of Services Portion:</t>
  </si>
  <si>
    <t>(vi)</t>
  </si>
</sst>
</file>

<file path=xl/styles.xml><?xml version="1.0" encoding="utf-8"?>
<styleSheet xmlns="http://schemas.openxmlformats.org/spreadsheetml/2006/main" xmlns:mc="http://schemas.openxmlformats.org/markup-compatibility/2006" xmlns:x14ac="http://schemas.microsoft.com/office/spreadsheetml/2009/9/ac" mc:Ignorable="x14ac">
  <numFmts count="12">
    <numFmt numFmtId="164" formatCode="_-&quot;£&quot;* #,##0.00_-;\-&quot;£&quot;* #,##0.00_-;_-&quot;£&quot;* &quot;-&quot;??_-;_-@_-"/>
    <numFmt numFmtId="165" formatCode="0.0_)"/>
    <numFmt numFmtId="166" formatCode="#,##0.000_);\(#,##0.000\)"/>
    <numFmt numFmtId="167" formatCode=";;"/>
    <numFmt numFmtId="168" formatCode="&quot;\&quot;#,##0.00;[Red]\-&quot;\&quot;#,##0.00"/>
    <numFmt numFmtId="169" formatCode="#,##0.0"/>
    <numFmt numFmtId="170" formatCode="0.000"/>
    <numFmt numFmtId="171" formatCode="0.0"/>
    <numFmt numFmtId="172" formatCode="[$-409]dd\-mmm\-yy;@"/>
    <numFmt numFmtId="173" formatCode="[$-409]mmmm\ d\,\ yyyy;@"/>
    <numFmt numFmtId="174" formatCode="0.00000"/>
    <numFmt numFmtId="175" formatCode="0.0000"/>
  </numFmts>
  <fonts count="79">
    <font>
      <sz val="10"/>
      <name val="Book Antiqua"/>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i/>
      <sz val="11"/>
      <color indexed="12"/>
      <name val="Book Antiqua"/>
      <family val="1"/>
    </font>
    <font>
      <b/>
      <sz val="10"/>
      <name val="Book Antiqua"/>
      <family val="1"/>
    </font>
    <font>
      <sz val="10"/>
      <name val="Book Antiqua"/>
      <family val="1"/>
    </font>
    <font>
      <u/>
      <sz val="11"/>
      <name val="Book Antiqua"/>
      <family val="1"/>
    </font>
    <font>
      <sz val="12"/>
      <name val="Book Antiqua"/>
      <family val="1"/>
    </font>
    <font>
      <strike/>
      <sz val="11"/>
      <name val="Book Antiqua"/>
      <family val="1"/>
    </font>
    <font>
      <sz val="8"/>
      <name val="Arial"/>
      <family val="2"/>
    </font>
    <font>
      <sz val="12"/>
      <name val="Arial"/>
      <family val="2"/>
    </font>
    <font>
      <b/>
      <sz val="16"/>
      <color indexed="12"/>
      <name val="Book Antiqua"/>
      <family val="1"/>
    </font>
    <font>
      <sz val="11"/>
      <color indexed="12"/>
      <name val="Book Antiqua"/>
      <family val="1"/>
    </font>
    <font>
      <b/>
      <sz val="16"/>
      <color indexed="12"/>
      <name val="Arial"/>
      <family val="2"/>
    </font>
    <font>
      <sz val="12"/>
      <color indexed="12"/>
      <name val="Arial"/>
      <family val="2"/>
    </font>
    <font>
      <sz val="10"/>
      <color indexed="12"/>
      <name val="Arial"/>
      <family val="2"/>
    </font>
    <font>
      <sz val="11"/>
      <name val="Book Antiqua"/>
      <family val="1"/>
    </font>
    <font>
      <sz val="11"/>
      <color indexed="9"/>
      <name val="Book Antiqua"/>
      <family val="1"/>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sz val="11"/>
      <color indexed="9"/>
      <name val="Book Antiqua"/>
      <family val="1"/>
    </font>
    <font>
      <sz val="14"/>
      <color indexed="9"/>
      <name val="Times New Roman"/>
      <family val="1"/>
    </font>
    <font>
      <sz val="14"/>
      <color indexed="9"/>
      <name val="Book Antiqua"/>
      <family val="1"/>
    </font>
    <font>
      <b/>
      <sz val="8"/>
      <color indexed="12"/>
      <name val="Times New Roman"/>
      <family val="1"/>
    </font>
    <font>
      <b/>
      <sz val="8"/>
      <name val="Book Antiqua"/>
      <family val="1"/>
    </font>
    <font>
      <i/>
      <sz val="10"/>
      <name val="Book Antiqua"/>
      <family val="1"/>
    </font>
    <font>
      <b/>
      <u/>
      <sz val="11"/>
      <name val="Book Antiqua"/>
      <family val="1"/>
    </font>
    <font>
      <b/>
      <sz val="11"/>
      <color indexed="10"/>
      <name val="Book Antiqua"/>
      <family val="1"/>
    </font>
    <font>
      <b/>
      <sz val="12"/>
      <color indexed="10"/>
      <name val="Book Antiqua"/>
      <family val="1"/>
    </font>
    <font>
      <b/>
      <sz val="18"/>
      <color indexed="12"/>
      <name val="Book Antiqua"/>
      <family val="1"/>
    </font>
    <font>
      <sz val="1"/>
      <name val="Book Antiqua"/>
      <family val="1"/>
    </font>
    <font>
      <sz val="10"/>
      <name val="Book Antiqua"/>
      <family val="1"/>
    </font>
    <font>
      <i/>
      <sz val="12"/>
      <name val="Book Antiqua"/>
      <family val="1"/>
    </font>
    <font>
      <sz val="10"/>
      <name val="Cambria"/>
      <family val="1"/>
    </font>
    <font>
      <b/>
      <sz val="14"/>
      <name val="Cambria"/>
      <family val="1"/>
    </font>
    <font>
      <b/>
      <sz val="12"/>
      <name val="Cambria"/>
      <family val="1"/>
    </font>
    <font>
      <sz val="11"/>
      <name val="Cambria"/>
      <family val="1"/>
    </font>
    <font>
      <sz val="2"/>
      <name val="Book Antiqua"/>
      <family val="1"/>
    </font>
    <font>
      <b/>
      <sz val="9"/>
      <name val="Book Antiqua"/>
      <family val="1"/>
    </font>
    <font>
      <sz val="11"/>
      <name val="Calibri"/>
      <family val="2"/>
    </font>
    <font>
      <b/>
      <i/>
      <sz val="12"/>
      <name val="Book Antiqua"/>
      <family val="1"/>
    </font>
    <font>
      <vertAlign val="superscript"/>
      <sz val="12"/>
      <name val="Book Antiqua"/>
      <family val="1"/>
    </font>
    <font>
      <sz val="11"/>
      <color theme="0" tint="-4.9989318521683403E-2"/>
      <name val="Book Antiqua"/>
      <family val="1"/>
    </font>
    <font>
      <sz val="10"/>
      <color theme="0" tint="-4.9989318521683403E-2"/>
      <name val="Book Antiqua"/>
      <family val="1"/>
    </font>
    <font>
      <sz val="11"/>
      <color theme="1"/>
      <name val="Book Antiqua"/>
      <family val="1"/>
    </font>
    <font>
      <sz val="1"/>
      <color theme="0"/>
      <name val="Book Antiqua"/>
      <family val="1"/>
    </font>
    <font>
      <sz val="12"/>
      <color indexed="12"/>
      <name val="Calibri"/>
      <family val="2"/>
    </font>
    <font>
      <b/>
      <sz val="11"/>
      <color indexed="20"/>
      <name val="Book Antiqua"/>
      <family val="1"/>
    </font>
    <font>
      <b/>
      <sz val="11"/>
      <color rgb="FFFF0000"/>
      <name val="Book Antiqua"/>
      <family val="1"/>
    </font>
    <font>
      <sz val="11"/>
      <name val="Arial"/>
      <family val="2"/>
    </font>
    <font>
      <sz val="12"/>
      <color rgb="FF0000FF"/>
      <name val="Book Antiqua"/>
      <family val="1"/>
    </font>
    <font>
      <sz val="11"/>
      <color theme="0"/>
      <name val="Book Antiqua"/>
      <family val="1"/>
    </font>
    <font>
      <sz val="8"/>
      <color rgb="FF000000"/>
      <name val="Tahoma"/>
      <family val="2"/>
    </font>
    <font>
      <b/>
      <sz val="11"/>
      <name val="Arial"/>
      <family val="2"/>
    </font>
    <font>
      <sz val="14"/>
      <color rgb="FFFF0000"/>
      <name val="Book Antiqua"/>
      <family val="1"/>
    </font>
    <font>
      <b/>
      <i/>
      <sz val="11"/>
      <name val="Book Antiqua"/>
      <family val="1"/>
    </font>
    <font>
      <sz val="11"/>
      <color rgb="FFFF0000"/>
      <name val="Book Antiqua"/>
      <family val="1"/>
    </font>
    <font>
      <sz val="11"/>
      <color indexed="10"/>
      <name val="Book Antiqua"/>
      <family val="1"/>
    </font>
  </fonts>
  <fills count="11">
    <fill>
      <patternFill patternType="none"/>
    </fill>
    <fill>
      <patternFill patternType="gray125"/>
    </fill>
    <fill>
      <patternFill patternType="solid">
        <fgColor indexed="22"/>
        <bgColor indexed="64"/>
      </patternFill>
    </fill>
    <fill>
      <patternFill patternType="solid">
        <fgColor indexed="42"/>
        <bgColor indexed="64"/>
      </patternFill>
    </fill>
    <fill>
      <patternFill patternType="solid">
        <fgColor indexed="47"/>
        <bgColor indexed="64"/>
      </patternFill>
    </fill>
    <fill>
      <patternFill patternType="solid">
        <fgColor rgb="FFCCFFCC"/>
        <bgColor indexed="64"/>
      </patternFill>
    </fill>
    <fill>
      <patternFill patternType="solid">
        <fgColor theme="0"/>
        <bgColor indexed="64"/>
      </patternFill>
    </fill>
    <fill>
      <patternFill patternType="solid">
        <fgColor theme="9" tint="0.79998168889431442"/>
        <bgColor indexed="64"/>
      </patternFill>
    </fill>
    <fill>
      <patternFill patternType="solid">
        <fgColor indexed="9"/>
        <bgColor indexed="64"/>
      </patternFill>
    </fill>
    <fill>
      <patternFill patternType="solid">
        <fgColor theme="2" tint="-9.9978637043366805E-2"/>
        <bgColor indexed="64"/>
      </patternFill>
    </fill>
    <fill>
      <patternFill patternType="solid">
        <fgColor theme="0" tint="-0.14999847407452621"/>
        <bgColor indexed="64"/>
      </patternFill>
    </fill>
  </fills>
  <borders count="44">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top/>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style="thin">
        <color indexed="64"/>
      </left>
      <right style="thin">
        <color indexed="64"/>
      </right>
      <top style="hair">
        <color indexed="64"/>
      </top>
      <bottom/>
      <diagonal/>
    </border>
    <border>
      <left/>
      <right style="thin">
        <color indexed="64"/>
      </right>
      <top style="thin">
        <color indexed="64"/>
      </top>
      <bottom/>
      <diagonal/>
    </border>
    <border>
      <left/>
      <right/>
      <top/>
      <bottom style="hair">
        <color indexed="64"/>
      </bottom>
      <diagonal/>
    </border>
    <border>
      <left style="thin">
        <color indexed="64"/>
      </left>
      <right/>
      <top style="thin">
        <color indexed="64"/>
      </top>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right/>
      <top style="thin">
        <color indexed="64"/>
      </top>
      <bottom style="hair">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style="medium">
        <color indexed="64"/>
      </bottom>
      <diagonal/>
    </border>
    <border>
      <left style="medium">
        <color indexed="64"/>
      </left>
      <right/>
      <top style="thin">
        <color indexed="64"/>
      </top>
      <bottom style="thin">
        <color indexed="64"/>
      </bottom>
      <diagonal/>
    </border>
  </borders>
  <cellStyleXfs count="34">
    <xf numFmtId="0" fontId="0" fillId="0" borderId="0"/>
    <xf numFmtId="9" fontId="12" fillId="0" borderId="0"/>
    <xf numFmtId="164" fontId="13" fillId="0" borderId="0" applyFont="0" applyFill="0" applyBorder="0" applyAlignment="0" applyProtection="0"/>
    <xf numFmtId="165" fontId="13" fillId="0" borderId="0" applyFont="0" applyFill="0" applyBorder="0" applyAlignment="0" applyProtection="0"/>
    <xf numFmtId="166" fontId="13" fillId="0" borderId="0" applyFont="0" applyFill="0" applyBorder="0" applyAlignment="0" applyProtection="0"/>
    <xf numFmtId="167" fontId="13" fillId="0" borderId="0" applyFont="0" applyFill="0" applyBorder="0" applyAlignment="0" applyProtection="0"/>
    <xf numFmtId="0" fontId="14" fillId="0" borderId="0"/>
    <xf numFmtId="168" fontId="13" fillId="0" borderId="0"/>
    <xf numFmtId="168" fontId="13" fillId="0" borderId="0"/>
    <xf numFmtId="168" fontId="13" fillId="0" borderId="0"/>
    <xf numFmtId="168" fontId="13" fillId="0" borderId="0"/>
    <xf numFmtId="168" fontId="13" fillId="0" borderId="0"/>
    <xf numFmtId="168" fontId="13" fillId="0" borderId="0"/>
    <xf numFmtId="168" fontId="13" fillId="0" borderId="0"/>
    <xf numFmtId="168" fontId="13" fillId="0" borderId="0"/>
    <xf numFmtId="169" fontId="15" fillId="0" borderId="1">
      <alignment horizontal="right"/>
    </xf>
    <xf numFmtId="0" fontId="5" fillId="0" borderId="2" applyNumberFormat="0" applyAlignment="0" applyProtection="0">
      <alignment horizontal="left" vertical="center"/>
    </xf>
    <xf numFmtId="0" fontId="5" fillId="0" borderId="3">
      <alignment horizontal="left" vertical="center"/>
    </xf>
    <xf numFmtId="0" fontId="16" fillId="0" borderId="0" applyNumberFormat="0" applyFill="0" applyBorder="0" applyAlignment="0" applyProtection="0">
      <alignment vertical="top"/>
      <protection locked="0"/>
    </xf>
    <xf numFmtId="37" fontId="17" fillId="0" borderId="0"/>
    <xf numFmtId="170" fontId="13" fillId="0" borderId="0"/>
    <xf numFmtId="0" fontId="24" fillId="0" borderId="0"/>
    <xf numFmtId="0" fontId="52" fillId="0" borderId="0"/>
    <xf numFmtId="0" fontId="8" fillId="0" borderId="0"/>
    <xf numFmtId="0" fontId="13" fillId="0" borderId="0"/>
    <xf numFmtId="0" fontId="13" fillId="0" borderId="0"/>
    <xf numFmtId="0" fontId="8" fillId="0" borderId="0"/>
    <xf numFmtId="0" fontId="13" fillId="0" borderId="0"/>
    <xf numFmtId="0" fontId="18" fillId="0" borderId="0" applyFont="0"/>
    <xf numFmtId="0" fontId="19" fillId="0" borderId="0" applyNumberFormat="0" applyFill="0" applyBorder="0" applyAlignment="0" applyProtection="0">
      <alignment vertical="top"/>
      <protection locked="0"/>
    </xf>
    <xf numFmtId="0" fontId="20" fillId="0" borderId="0"/>
    <xf numFmtId="0" fontId="1" fillId="0" borderId="0"/>
    <xf numFmtId="0" fontId="1" fillId="0" borderId="0"/>
    <xf numFmtId="0" fontId="1" fillId="0" borderId="0"/>
  </cellStyleXfs>
  <cellXfs count="862">
    <xf numFmtId="0" fontId="0" fillId="0" borderId="0" xfId="0"/>
    <xf numFmtId="0" fontId="0" fillId="0" borderId="0" xfId="0" applyAlignment="1">
      <alignment vertical="center"/>
    </xf>
    <xf numFmtId="0" fontId="2" fillId="0" borderId="0" xfId="0" applyFont="1" applyAlignment="1">
      <alignment vertical="center"/>
    </xf>
    <xf numFmtId="0" fontId="3" fillId="0" borderId="0" xfId="0" applyFont="1" applyAlignment="1">
      <alignment vertical="center"/>
    </xf>
    <xf numFmtId="0" fontId="8" fillId="0" borderId="0" xfId="0" applyFont="1" applyAlignment="1">
      <alignment vertical="center"/>
    </xf>
    <xf numFmtId="0" fontId="9" fillId="0" borderId="0" xfId="0" applyFont="1" applyAlignment="1">
      <alignment horizontal="center" vertical="center"/>
    </xf>
    <xf numFmtId="0" fontId="8" fillId="0" borderId="0" xfId="0" applyFont="1" applyAlignment="1">
      <alignment horizontal="justify" vertical="center"/>
    </xf>
    <xf numFmtId="0" fontId="8" fillId="0" borderId="0" xfId="0" applyFont="1" applyAlignment="1">
      <alignment horizontal="left" vertical="center"/>
    </xf>
    <xf numFmtId="0" fontId="11" fillId="0" borderId="0" xfId="0" applyFont="1" applyAlignment="1">
      <alignment vertical="center"/>
    </xf>
    <xf numFmtId="0" fontId="8" fillId="0" borderId="0" xfId="23" applyNumberFormat="1" applyFont="1" applyFill="1" applyBorder="1" applyAlignment="1" applyProtection="1">
      <alignment vertical="center"/>
    </xf>
    <xf numFmtId="0" fontId="8" fillId="0" borderId="0" xfId="26" applyFont="1" applyAlignment="1" applyProtection="1">
      <alignment vertical="center"/>
      <protection hidden="1"/>
    </xf>
    <xf numFmtId="0" fontId="8" fillId="0" borderId="0" xfId="26" applyFont="1" applyBorder="1" applyAlignment="1" applyProtection="1">
      <alignment horizontal="left" vertical="center" indent="1"/>
      <protection hidden="1"/>
    </xf>
    <xf numFmtId="0" fontId="8" fillId="0" borderId="0" xfId="26" applyFont="1" applyBorder="1" applyAlignment="1" applyProtection="1">
      <alignment vertical="center"/>
      <protection hidden="1"/>
    </xf>
    <xf numFmtId="0" fontId="9" fillId="0" borderId="0" xfId="26" applyFont="1" applyFill="1" applyAlignment="1" applyProtection="1">
      <alignment vertical="center"/>
      <protection hidden="1"/>
    </xf>
    <xf numFmtId="0" fontId="9" fillId="0" borderId="0" xfId="0" applyFont="1" applyAlignment="1">
      <alignment vertical="center"/>
    </xf>
    <xf numFmtId="0" fontId="9" fillId="0" borderId="0" xfId="23" applyNumberFormat="1" applyFont="1" applyFill="1" applyBorder="1" applyAlignment="1" applyProtection="1">
      <alignment horizontal="left" vertical="center" indent="1"/>
      <protection hidden="1"/>
    </xf>
    <xf numFmtId="0" fontId="9" fillId="0" borderId="0" xfId="23" applyNumberFormat="1" applyFont="1" applyFill="1" applyBorder="1" applyAlignment="1" applyProtection="1">
      <alignment horizontal="left" vertical="center"/>
      <protection hidden="1"/>
    </xf>
    <xf numFmtId="0" fontId="8" fillId="0" borderId="0" xfId="26" applyFont="1" applyBorder="1" applyAlignment="1" applyProtection="1">
      <alignment horizontal="left" vertical="center"/>
      <protection hidden="1"/>
    </xf>
    <xf numFmtId="0" fontId="8" fillId="0" borderId="0" xfId="0" applyFont="1" applyAlignment="1">
      <alignment horizontal="left" vertical="center" indent="1"/>
    </xf>
    <xf numFmtId="0" fontId="8" fillId="0" borderId="4" xfId="0" applyFont="1" applyBorder="1" applyAlignment="1">
      <alignment vertical="center"/>
    </xf>
    <xf numFmtId="0" fontId="9" fillId="0" borderId="4" xfId="0" applyFont="1" applyBorder="1" applyAlignment="1">
      <alignment horizontal="right"/>
    </xf>
    <xf numFmtId="0" fontId="9" fillId="0" borderId="0" xfId="0" applyFont="1" applyAlignment="1">
      <alignment horizontal="left" vertical="center"/>
    </xf>
    <xf numFmtId="0" fontId="9" fillId="0" borderId="0" xfId="0" applyFont="1" applyAlignment="1">
      <alignment horizontal="right" vertical="center" indent="1"/>
    </xf>
    <xf numFmtId="0" fontId="9" fillId="0" borderId="4" xfId="0" applyFont="1" applyBorder="1" applyAlignment="1" applyProtection="1">
      <alignment vertical="center"/>
      <protection hidden="1"/>
    </xf>
    <xf numFmtId="0" fontId="8" fillId="0" borderId="4" xfId="0" applyFont="1" applyBorder="1" applyAlignment="1" applyProtection="1">
      <alignment vertical="center"/>
      <protection hidden="1"/>
    </xf>
    <xf numFmtId="0" fontId="9" fillId="0" borderId="4" xfId="0" applyFont="1" applyBorder="1" applyAlignment="1" applyProtection="1">
      <alignment horizontal="right"/>
      <protection hidden="1"/>
    </xf>
    <xf numFmtId="0" fontId="0" fillId="0" borderId="0" xfId="0" applyAlignment="1" applyProtection="1">
      <alignment vertical="center"/>
      <protection hidden="1"/>
    </xf>
    <xf numFmtId="0" fontId="0" fillId="0" borderId="0" xfId="0" applyProtection="1">
      <protection hidden="1"/>
    </xf>
    <xf numFmtId="0" fontId="2" fillId="0" borderId="0" xfId="0" applyFont="1" applyAlignment="1" applyProtection="1">
      <alignment vertical="center"/>
      <protection hidden="1"/>
    </xf>
    <xf numFmtId="0" fontId="11" fillId="0" borderId="0" xfId="0" applyFont="1" applyAlignment="1" applyProtection="1">
      <alignment vertical="center"/>
      <protection hidden="1"/>
    </xf>
    <xf numFmtId="0" fontId="9" fillId="0" borderId="0" xfId="0" applyFont="1" applyAlignment="1" applyProtection="1">
      <alignment horizontal="center" vertical="center"/>
      <protection hidden="1"/>
    </xf>
    <xf numFmtId="0" fontId="8" fillId="0" borderId="0" xfId="0" applyFont="1" applyAlignment="1" applyProtection="1">
      <alignment vertical="center"/>
      <protection hidden="1"/>
    </xf>
    <xf numFmtId="0" fontId="8" fillId="0" borderId="0" xfId="23" applyNumberFormat="1" applyFont="1" applyFill="1" applyBorder="1" applyAlignment="1" applyProtection="1">
      <alignment vertical="center"/>
      <protection hidden="1"/>
    </xf>
    <xf numFmtId="0" fontId="3" fillId="0" borderId="0" xfId="0" applyFont="1" applyAlignment="1" applyProtection="1">
      <alignment vertical="center"/>
      <protection hidden="1"/>
    </xf>
    <xf numFmtId="0" fontId="8" fillId="0" borderId="0" xfId="0" applyFont="1" applyAlignment="1" applyProtection="1">
      <alignment horizontal="justify" vertical="center"/>
      <protection hidden="1"/>
    </xf>
    <xf numFmtId="0" fontId="9" fillId="0" borderId="0" xfId="0" applyFont="1"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9" fillId="0" borderId="0" xfId="0" applyFont="1" applyAlignment="1" applyProtection="1">
      <alignment horizontal="left" vertical="center"/>
      <protection hidden="1"/>
    </xf>
    <xf numFmtId="0" fontId="9" fillId="0" borderId="0" xfId="0" applyFont="1" applyAlignment="1" applyProtection="1">
      <alignment horizontal="right" vertical="center" indent="1"/>
      <protection hidden="1"/>
    </xf>
    <xf numFmtId="0" fontId="8" fillId="0" borderId="0" xfId="0" applyFont="1" applyAlignment="1" applyProtection="1">
      <alignment horizontal="left" vertical="center"/>
      <protection hidden="1"/>
    </xf>
    <xf numFmtId="0" fontId="8" fillId="0" borderId="0" xfId="0" applyFont="1" applyAlignment="1" applyProtection="1">
      <alignment horizontal="left" vertical="center" indent="1"/>
      <protection hidden="1"/>
    </xf>
    <xf numFmtId="0" fontId="9" fillId="0" borderId="4" xfId="0" applyFont="1" applyBorder="1" applyAlignment="1" applyProtection="1">
      <alignment horizontal="right" vertical="center"/>
      <protection hidden="1"/>
    </xf>
    <xf numFmtId="0" fontId="8" fillId="0" borderId="0" xfId="0" applyFont="1" applyFill="1" applyAlignment="1" applyProtection="1">
      <alignment vertical="center"/>
      <protection hidden="1"/>
    </xf>
    <xf numFmtId="0" fontId="4" fillId="0" borderId="5" xfId="0" applyFont="1" applyBorder="1" applyAlignment="1" applyProtection="1">
      <alignment horizontal="center" vertical="center"/>
      <protection hidden="1"/>
    </xf>
    <xf numFmtId="0" fontId="4" fillId="0" borderId="6" xfId="0" applyFont="1" applyBorder="1" applyAlignment="1" applyProtection="1">
      <alignment horizontal="center" vertical="top" wrapText="1"/>
      <protection hidden="1"/>
    </xf>
    <xf numFmtId="0" fontId="8" fillId="0" borderId="0" xfId="0" applyFont="1" applyAlignment="1" applyProtection="1">
      <alignment horizontal="right" vertical="center"/>
      <protection hidden="1"/>
    </xf>
    <xf numFmtId="0" fontId="9" fillId="0" borderId="0" xfId="0" applyFont="1" applyAlignment="1" applyProtection="1">
      <alignment horizontal="left" vertical="top"/>
      <protection hidden="1"/>
    </xf>
    <xf numFmtId="0" fontId="9" fillId="0" borderId="6" xfId="0" applyFont="1" applyBorder="1" applyAlignment="1" applyProtection="1">
      <alignment vertical="center" wrapText="1"/>
      <protection hidden="1"/>
    </xf>
    <xf numFmtId="0" fontId="9" fillId="0" borderId="6" xfId="0" applyFont="1" applyBorder="1" applyAlignment="1" applyProtection="1">
      <alignment horizontal="justify" vertical="center" wrapText="1"/>
      <protection hidden="1"/>
    </xf>
    <xf numFmtId="0" fontId="21" fillId="0" borderId="6" xfId="0" applyFont="1" applyBorder="1" applyAlignment="1" applyProtection="1">
      <alignment horizontal="center" vertical="center" wrapText="1"/>
      <protection hidden="1"/>
    </xf>
    <xf numFmtId="0" fontId="8" fillId="0" borderId="6" xfId="0" applyFont="1" applyBorder="1" applyAlignment="1" applyProtection="1">
      <alignment horizontal="center" vertical="center" wrapText="1"/>
      <protection hidden="1"/>
    </xf>
    <xf numFmtId="0" fontId="8" fillId="0" borderId="6" xfId="0" applyFont="1" applyBorder="1" applyAlignment="1" applyProtection="1">
      <alignment horizontal="justify" vertical="center" wrapText="1"/>
      <protection hidden="1"/>
    </xf>
    <xf numFmtId="0" fontId="9" fillId="0" borderId="6" xfId="0" applyFont="1" applyBorder="1" applyAlignment="1" applyProtection="1">
      <alignment horizontal="center" vertical="center" wrapText="1"/>
      <protection hidden="1"/>
    </xf>
    <xf numFmtId="0" fontId="8" fillId="0" borderId="8" xfId="0" applyFont="1" applyBorder="1" applyAlignment="1" applyProtection="1">
      <alignment horizontal="justify" vertical="center" wrapText="1"/>
      <protection hidden="1"/>
    </xf>
    <xf numFmtId="0" fontId="8" fillId="0" borderId="3" xfId="0" applyFont="1" applyBorder="1" applyAlignment="1" applyProtection="1">
      <alignment vertical="center" wrapText="1"/>
      <protection hidden="1"/>
    </xf>
    <xf numFmtId="0" fontId="8" fillId="0" borderId="10" xfId="0" applyFont="1" applyBorder="1" applyAlignment="1" applyProtection="1">
      <alignment vertical="center" wrapText="1"/>
      <protection hidden="1"/>
    </xf>
    <xf numFmtId="0" fontId="0" fillId="0" borderId="0" xfId="0" applyFill="1" applyAlignment="1" applyProtection="1">
      <alignment vertical="center"/>
      <protection hidden="1"/>
    </xf>
    <xf numFmtId="0" fontId="8" fillId="0" borderId="6" xfId="0" applyFont="1" applyFill="1" applyBorder="1" applyAlignment="1" applyProtection="1">
      <alignment horizontal="justify" vertical="center" wrapText="1"/>
      <protection hidden="1"/>
    </xf>
    <xf numFmtId="0" fontId="23" fillId="0" borderId="0" xfId="0" applyFont="1" applyAlignment="1" applyProtection="1">
      <alignment vertical="center"/>
      <protection hidden="1"/>
    </xf>
    <xf numFmtId="0" fontId="23" fillId="0" borderId="0" xfId="0" applyFont="1" applyProtection="1">
      <protection hidden="1"/>
    </xf>
    <xf numFmtId="0" fontId="8" fillId="0" borderId="0" xfId="0" applyFont="1" applyAlignment="1" applyProtection="1">
      <alignment horizontal="center" vertical="center"/>
      <protection hidden="1"/>
    </xf>
    <xf numFmtId="0" fontId="8" fillId="0" borderId="0" xfId="0" applyFont="1" applyAlignment="1" applyProtection="1">
      <alignment horizontal="center" vertical="top"/>
      <protection hidden="1"/>
    </xf>
    <xf numFmtId="0" fontId="0" fillId="0" borderId="11" xfId="0" applyBorder="1" applyAlignment="1" applyProtection="1">
      <alignment horizontal="left"/>
      <protection hidden="1"/>
    </xf>
    <xf numFmtId="0" fontId="0" fillId="0" borderId="12" xfId="0" applyBorder="1" applyAlignment="1" applyProtection="1">
      <alignment horizontal="left"/>
      <protection hidden="1"/>
    </xf>
    <xf numFmtId="0" fontId="8" fillId="0" borderId="0" xfId="0" quotePrefix="1" applyFont="1" applyAlignment="1" applyProtection="1">
      <alignment horizontal="right" vertical="center"/>
      <protection hidden="1"/>
    </xf>
    <xf numFmtId="0" fontId="8" fillId="0" borderId="0" xfId="0" quotePrefix="1" applyFont="1" applyAlignment="1" applyProtection="1">
      <alignment horizontal="right" vertical="top"/>
      <protection hidden="1"/>
    </xf>
    <xf numFmtId="0" fontId="0" fillId="0" borderId="0" xfId="0" applyBorder="1" applyAlignment="1" applyProtection="1">
      <alignment vertical="center"/>
      <protection hidden="1"/>
    </xf>
    <xf numFmtId="0" fontId="9" fillId="0" borderId="0" xfId="0" applyFont="1" applyAlignment="1" applyProtection="1">
      <alignment horizontal="right" vertical="center"/>
      <protection hidden="1"/>
    </xf>
    <xf numFmtId="0" fontId="24" fillId="0" borderId="0" xfId="0" applyFont="1" applyAlignment="1" applyProtection="1">
      <alignment vertical="center"/>
      <protection hidden="1"/>
    </xf>
    <xf numFmtId="171" fontId="8" fillId="0" borderId="0" xfId="0" applyNumberFormat="1" applyFont="1" applyAlignment="1" applyProtection="1">
      <alignment horizontal="center" vertical="center"/>
      <protection hidden="1"/>
    </xf>
    <xf numFmtId="0" fontId="8" fillId="0" borderId="0" xfId="23" applyNumberFormat="1" applyFont="1" applyFill="1" applyBorder="1" applyAlignment="1" applyProtection="1">
      <alignment horizontal="left" vertical="center"/>
      <protection hidden="1"/>
    </xf>
    <xf numFmtId="0" fontId="6" fillId="0" borderId="0" xfId="0" applyFont="1" applyAlignment="1" applyProtection="1">
      <alignment vertical="center"/>
      <protection hidden="1"/>
    </xf>
    <xf numFmtId="0" fontId="6" fillId="0" borderId="0" xfId="0" applyFont="1" applyProtection="1">
      <protection hidden="1"/>
    </xf>
    <xf numFmtId="0" fontId="8" fillId="0" borderId="0" xfId="0" applyFont="1" applyFill="1" applyBorder="1" applyAlignment="1" applyProtection="1">
      <alignment horizontal="center" vertical="center" wrapText="1"/>
      <protection hidden="1"/>
    </xf>
    <xf numFmtId="0" fontId="8" fillId="0" borderId="0" xfId="0" applyFont="1" applyAlignment="1" applyProtection="1">
      <alignment vertical="top"/>
      <protection hidden="1"/>
    </xf>
    <xf numFmtId="0" fontId="0" fillId="0" borderId="0" xfId="0" applyAlignment="1" applyProtection="1">
      <alignment vertical="top"/>
      <protection hidden="1"/>
    </xf>
    <xf numFmtId="0" fontId="24" fillId="0" borderId="0" xfId="0" applyFont="1" applyAlignment="1" applyProtection="1">
      <alignment vertical="center" wrapText="1"/>
      <protection hidden="1"/>
    </xf>
    <xf numFmtId="0" fontId="26" fillId="0" borderId="0" xfId="0" applyFont="1" applyAlignment="1" applyProtection="1">
      <alignment vertical="center"/>
      <protection hidden="1"/>
    </xf>
    <xf numFmtId="0" fontId="0" fillId="0" borderId="0" xfId="0" applyAlignment="1" applyProtection="1">
      <alignment horizontal="center"/>
      <protection hidden="1"/>
    </xf>
    <xf numFmtId="172" fontId="9" fillId="0" borderId="0" xfId="0" applyNumberFormat="1" applyFont="1" applyAlignment="1" applyProtection="1">
      <alignment horizontal="left" vertical="center" indent="1"/>
      <protection hidden="1"/>
    </xf>
    <xf numFmtId="0" fontId="9" fillId="0" borderId="0" xfId="0" applyFont="1" applyFill="1" applyBorder="1" applyAlignment="1" applyProtection="1">
      <alignment horizontal="right"/>
      <protection hidden="1"/>
    </xf>
    <xf numFmtId="0" fontId="10" fillId="0" borderId="0" xfId="0" applyFont="1" applyFill="1" applyAlignment="1" applyProtection="1">
      <alignment horizontal="center" vertical="center" wrapText="1"/>
      <protection hidden="1"/>
    </xf>
    <xf numFmtId="0" fontId="11" fillId="0" borderId="0" xfId="0" applyFont="1" applyFill="1" applyAlignment="1" applyProtection="1">
      <alignment vertical="center"/>
      <protection hidden="1"/>
    </xf>
    <xf numFmtId="0" fontId="9" fillId="0" borderId="0" xfId="0" applyFont="1" applyFill="1" applyAlignment="1" applyProtection="1">
      <alignment horizontal="center" vertical="center"/>
      <protection hidden="1"/>
    </xf>
    <xf numFmtId="0" fontId="8" fillId="0" borderId="0" xfId="26" applyFont="1" applyFill="1" applyBorder="1" applyAlignment="1" applyProtection="1">
      <alignment horizontal="left" vertical="center" indent="1"/>
      <protection hidden="1"/>
    </xf>
    <xf numFmtId="0" fontId="8" fillId="0" borderId="0" xfId="0" applyFont="1" applyFill="1" applyAlignment="1" applyProtection="1">
      <alignment horizontal="justify" vertical="center"/>
      <protection hidden="1"/>
    </xf>
    <xf numFmtId="0" fontId="4" fillId="0" borderId="0" xfId="0" applyFont="1" applyFill="1" applyAlignment="1" applyProtection="1">
      <alignment vertical="center"/>
      <protection hidden="1"/>
    </xf>
    <xf numFmtId="0" fontId="9" fillId="0" borderId="0" xfId="0" applyFont="1" applyFill="1" applyAlignment="1" applyProtection="1">
      <alignment vertical="center"/>
      <protection hidden="1"/>
    </xf>
    <xf numFmtId="172" fontId="8" fillId="0" borderId="0" xfId="0" applyNumberFormat="1" applyFont="1" applyFill="1" applyAlignment="1" applyProtection="1">
      <alignment horizontal="left" vertical="center"/>
      <protection hidden="1"/>
    </xf>
    <xf numFmtId="0" fontId="9" fillId="0" borderId="0" xfId="0" applyFont="1" applyAlignment="1" applyProtection="1">
      <alignment horizontal="left" vertical="center" indent="2"/>
      <protection hidden="1"/>
    </xf>
    <xf numFmtId="0" fontId="8" fillId="0" borderId="0" xfId="0" applyFont="1" applyAlignment="1" applyProtection="1">
      <alignment horizontal="left" vertical="center" indent="2"/>
      <protection hidden="1"/>
    </xf>
    <xf numFmtId="0" fontId="8" fillId="0" borderId="0" xfId="0" applyFont="1" applyAlignment="1" applyProtection="1">
      <alignment horizontal="left" vertical="center" indent="3"/>
      <protection hidden="1"/>
    </xf>
    <xf numFmtId="0" fontId="9" fillId="0" borderId="0" xfId="0" applyFont="1" applyFill="1" applyBorder="1" applyAlignment="1" applyProtection="1">
      <alignment horizontal="right" vertical="center"/>
      <protection hidden="1"/>
    </xf>
    <xf numFmtId="0" fontId="8" fillId="0" borderId="0" xfId="0" applyFont="1" applyFill="1" applyAlignment="1" applyProtection="1">
      <alignment horizontal="left" vertical="center"/>
      <protection hidden="1"/>
    </xf>
    <xf numFmtId="0" fontId="9" fillId="0" borderId="0" xfId="0" applyFont="1" applyFill="1" applyAlignment="1" applyProtection="1">
      <alignment horizontal="left" vertical="center"/>
      <protection hidden="1"/>
    </xf>
    <xf numFmtId="171" fontId="8" fillId="0" borderId="0" xfId="0" applyNumberFormat="1" applyFont="1" applyAlignment="1" applyProtection="1">
      <alignment horizontal="center" vertical="top"/>
      <protection hidden="1"/>
    </xf>
    <xf numFmtId="171" fontId="8" fillId="0" borderId="0" xfId="0" applyNumberFormat="1" applyFont="1" applyAlignment="1" applyProtection="1">
      <alignment horizontal="left" vertical="top"/>
      <protection hidden="1"/>
    </xf>
    <xf numFmtId="0" fontId="8" fillId="0" borderId="0" xfId="0" applyFont="1" applyFill="1" applyAlignment="1" applyProtection="1">
      <alignment horizontal="justify" vertical="top"/>
      <protection hidden="1"/>
    </xf>
    <xf numFmtId="0" fontId="27" fillId="0" borderId="0" xfId="0" applyFont="1" applyFill="1" applyAlignment="1" applyProtection="1">
      <alignment horizontal="justify" vertical="top"/>
      <protection hidden="1"/>
    </xf>
    <xf numFmtId="171" fontId="8" fillId="0" borderId="0" xfId="0" applyNumberFormat="1" applyFont="1" applyFill="1" applyBorder="1" applyAlignment="1" applyProtection="1">
      <alignment horizontal="justify" vertical="top" wrapText="1"/>
      <protection hidden="1"/>
    </xf>
    <xf numFmtId="171" fontId="8" fillId="0" borderId="0" xfId="0" applyNumberFormat="1" applyFont="1" applyAlignment="1" applyProtection="1">
      <alignment horizontal="left" vertical="top" indent="2"/>
      <protection hidden="1"/>
    </xf>
    <xf numFmtId="0" fontId="8" fillId="0" borderId="0" xfId="0" applyFont="1" applyBorder="1" applyAlignment="1" applyProtection="1">
      <alignment horizontal="center" vertical="center" wrapText="1"/>
      <protection hidden="1"/>
    </xf>
    <xf numFmtId="171" fontId="8" fillId="0" borderId="0" xfId="0" applyNumberFormat="1" applyFont="1" applyAlignment="1" applyProtection="1">
      <alignment horizontal="left" vertical="center" indent="3"/>
      <protection hidden="1"/>
    </xf>
    <xf numFmtId="0" fontId="8" fillId="0" borderId="0" xfId="0" applyFont="1" applyFill="1" applyAlignment="1" applyProtection="1">
      <alignment horizontal="right" vertical="center"/>
      <protection hidden="1"/>
    </xf>
    <xf numFmtId="0" fontId="8" fillId="0" borderId="0" xfId="0" applyFont="1" applyFill="1" applyAlignment="1" applyProtection="1">
      <alignment horizontal="left" vertical="center" wrapText="1" indent="2"/>
      <protection hidden="1"/>
    </xf>
    <xf numFmtId="0" fontId="24" fillId="0" borderId="0" xfId="0" applyFont="1" applyFill="1" applyAlignment="1" applyProtection="1">
      <alignment vertical="center" wrapText="1"/>
      <protection hidden="1"/>
    </xf>
    <xf numFmtId="0" fontId="1" fillId="0" borderId="0" xfId="0" applyFont="1" applyProtection="1">
      <protection hidden="1"/>
    </xf>
    <xf numFmtId="0" fontId="1" fillId="0" borderId="0" xfId="0" applyFont="1" applyAlignment="1" applyProtection="1">
      <alignment vertical="center"/>
      <protection hidden="1"/>
    </xf>
    <xf numFmtId="0" fontId="4" fillId="0" borderId="5" xfId="0" quotePrefix="1" applyFont="1" applyBorder="1" applyAlignment="1" applyProtection="1">
      <alignment horizontal="center" vertical="center"/>
      <protection hidden="1"/>
    </xf>
    <xf numFmtId="0" fontId="8" fillId="3" borderId="6" xfId="0" applyFont="1" applyFill="1" applyBorder="1" applyAlignment="1" applyProtection="1">
      <alignment vertical="center" wrapText="1"/>
      <protection locked="0"/>
    </xf>
    <xf numFmtId="0" fontId="9" fillId="0" borderId="9" xfId="0" applyFont="1" applyBorder="1" applyAlignment="1" applyProtection="1">
      <alignment vertical="center"/>
      <protection hidden="1"/>
    </xf>
    <xf numFmtId="0" fontId="8" fillId="3" borderId="8" xfId="0" applyFont="1" applyFill="1" applyBorder="1" applyAlignment="1" applyProtection="1">
      <alignment vertical="center" wrapText="1"/>
      <protection locked="0"/>
    </xf>
    <xf numFmtId="0" fontId="24" fillId="3" borderId="10" xfId="0" applyFont="1" applyFill="1" applyBorder="1" applyAlignment="1" applyProtection="1">
      <alignment horizontal="center" vertical="center" wrapText="1"/>
      <protection locked="0"/>
    </xf>
    <xf numFmtId="0" fontId="8" fillId="3" borderId="6" xfId="0" applyFont="1" applyFill="1" applyBorder="1" applyAlignment="1" applyProtection="1">
      <alignment horizontal="left" vertical="center" wrapText="1"/>
      <protection locked="0"/>
    </xf>
    <xf numFmtId="0" fontId="0" fillId="0" borderId="4" xfId="0" applyBorder="1" applyAlignment="1" applyProtection="1">
      <alignment vertical="center"/>
      <protection hidden="1"/>
    </xf>
    <xf numFmtId="0" fontId="0" fillId="0" borderId="4" xfId="0" applyBorder="1" applyProtection="1">
      <protection hidden="1"/>
    </xf>
    <xf numFmtId="0" fontId="8" fillId="0" borderId="0" xfId="0" applyFont="1" applyBorder="1" applyAlignment="1" applyProtection="1">
      <alignment vertical="center"/>
      <protection hidden="1"/>
    </xf>
    <xf numFmtId="171" fontId="8" fillId="0" borderId="0" xfId="0" applyNumberFormat="1" applyFont="1" applyAlignment="1" applyProtection="1">
      <alignment horizontal="center"/>
      <protection hidden="1"/>
    </xf>
    <xf numFmtId="0" fontId="8" fillId="0" borderId="0" xfId="0" applyFont="1" applyAlignment="1" applyProtection="1">
      <alignment horizontal="left"/>
      <protection hidden="1"/>
    </xf>
    <xf numFmtId="0" fontId="21" fillId="0" borderId="0" xfId="0" applyFont="1" applyBorder="1" applyAlignment="1" applyProtection="1">
      <alignment horizontal="justify" vertical="center"/>
      <protection hidden="1"/>
    </xf>
    <xf numFmtId="0" fontId="8" fillId="0" borderId="6" xfId="0" applyFont="1" applyBorder="1" applyAlignment="1" applyProtection="1">
      <alignment horizontal="left" vertical="center" wrapText="1"/>
      <protection hidden="1"/>
    </xf>
    <xf numFmtId="0" fontId="8" fillId="0" borderId="6" xfId="0" applyFont="1" applyBorder="1" applyAlignment="1" applyProtection="1">
      <alignment horizontal="center" vertical="top" wrapText="1"/>
      <protection hidden="1"/>
    </xf>
    <xf numFmtId="0" fontId="8" fillId="0" borderId="13" xfId="0" applyFont="1" applyBorder="1" applyAlignment="1" applyProtection="1">
      <alignment horizontal="left" vertical="center" wrapText="1"/>
      <protection hidden="1"/>
    </xf>
    <xf numFmtId="0" fontId="8" fillId="0" borderId="14" xfId="0" applyFont="1" applyBorder="1" applyAlignment="1" applyProtection="1">
      <alignment horizontal="left" vertical="center" wrapText="1"/>
      <protection hidden="1"/>
    </xf>
    <xf numFmtId="0" fontId="8" fillId="0" borderId="0" xfId="0" applyFont="1" applyBorder="1" applyAlignment="1" applyProtection="1">
      <alignment horizontal="left" vertical="center" wrapText="1"/>
      <protection hidden="1"/>
    </xf>
    <xf numFmtId="0" fontId="8" fillId="0" borderId="0" xfId="0" applyFont="1" applyBorder="1" applyAlignment="1" applyProtection="1">
      <alignment horizontal="center" vertical="top" wrapText="1"/>
      <protection hidden="1"/>
    </xf>
    <xf numFmtId="0" fontId="9" fillId="0" borderId="0" xfId="0" applyFont="1" applyAlignment="1" applyProtection="1">
      <alignment horizontal="left"/>
      <protection hidden="1"/>
    </xf>
    <xf numFmtId="0" fontId="9" fillId="0" borderId="0" xfId="0" applyFont="1" applyBorder="1" applyAlignment="1" applyProtection="1">
      <alignment horizontal="left"/>
      <protection hidden="1"/>
    </xf>
    <xf numFmtId="0" fontId="8" fillId="0" borderId="0" xfId="0" applyFont="1" applyAlignment="1" applyProtection="1">
      <alignment horizontal="center"/>
      <protection hidden="1"/>
    </xf>
    <xf numFmtId="0" fontId="8" fillId="0" borderId="0" xfId="0" applyFont="1" applyBorder="1" applyAlignment="1" applyProtection="1">
      <alignment vertical="center" wrapText="1"/>
      <protection hidden="1"/>
    </xf>
    <xf numFmtId="0" fontId="8" fillId="0" borderId="0" xfId="0" applyFont="1" applyAlignment="1" applyProtection="1">
      <alignment horizontal="justify"/>
      <protection hidden="1"/>
    </xf>
    <xf numFmtId="0" fontId="8" fillId="0" borderId="0" xfId="0" applyFont="1" applyBorder="1" applyAlignment="1" applyProtection="1">
      <alignment vertical="top" wrapText="1"/>
      <protection hidden="1"/>
    </xf>
    <xf numFmtId="0" fontId="8" fillId="3" borderId="6" xfId="0" applyFont="1" applyFill="1" applyBorder="1" applyAlignment="1" applyProtection="1">
      <alignment horizontal="center" vertical="top" wrapText="1"/>
      <protection locked="0"/>
    </xf>
    <xf numFmtId="0" fontId="0" fillId="0" borderId="0" xfId="0" applyAlignment="1" applyProtection="1">
      <alignment horizontal="right" vertical="center"/>
      <protection hidden="1"/>
    </xf>
    <xf numFmtId="0" fontId="0" fillId="3" borderId="0" xfId="0" applyFill="1" applyAlignment="1" applyProtection="1">
      <alignment vertical="center"/>
      <protection locked="0"/>
    </xf>
    <xf numFmtId="172" fontId="9" fillId="0" borderId="0" xfId="0" applyNumberFormat="1" applyFont="1" applyFill="1" applyAlignment="1" applyProtection="1">
      <alignment horizontal="left" vertical="center" indent="1"/>
      <protection hidden="1"/>
    </xf>
    <xf numFmtId="0" fontId="8" fillId="0" borderId="0" xfId="0" applyFont="1" applyFill="1" applyAlignment="1" applyProtection="1">
      <alignment horizontal="left" vertical="center" indent="2"/>
      <protection hidden="1"/>
    </xf>
    <xf numFmtId="0" fontId="24" fillId="0" borderId="0" xfId="25" applyFont="1" applyBorder="1" applyAlignment="1" applyProtection="1">
      <alignment vertical="center"/>
      <protection hidden="1"/>
    </xf>
    <xf numFmtId="0" fontId="29" fillId="0" borderId="0" xfId="25" applyFont="1" applyBorder="1" applyAlignment="1" applyProtection="1">
      <alignment vertical="center"/>
      <protection hidden="1"/>
    </xf>
    <xf numFmtId="0" fontId="29" fillId="0" borderId="0" xfId="25" applyFont="1" applyAlignment="1" applyProtection="1">
      <alignment vertical="center"/>
      <protection hidden="1"/>
    </xf>
    <xf numFmtId="0" fontId="29" fillId="0" borderId="0" xfId="25" applyFont="1" applyProtection="1">
      <protection hidden="1"/>
    </xf>
    <xf numFmtId="0" fontId="13" fillId="0" borderId="0" xfId="25" applyProtection="1">
      <protection hidden="1"/>
    </xf>
    <xf numFmtId="0" fontId="4" fillId="0" borderId="0" xfId="25" applyFont="1" applyBorder="1" applyAlignment="1" applyProtection="1">
      <alignment vertical="center"/>
      <protection hidden="1"/>
    </xf>
    <xf numFmtId="0" fontId="4" fillId="0" borderId="4" xfId="25" applyFont="1" applyBorder="1" applyAlignment="1" applyProtection="1">
      <alignment vertical="center"/>
      <protection hidden="1"/>
    </xf>
    <xf numFmtId="0" fontId="13" fillId="0" borderId="0" xfId="25" applyAlignment="1" applyProtection="1">
      <alignment vertical="center"/>
      <protection hidden="1"/>
    </xf>
    <xf numFmtId="0" fontId="32" fillId="0" borderId="0" xfId="25" applyFont="1" applyBorder="1" applyAlignment="1" applyProtection="1">
      <alignment vertical="center"/>
      <protection hidden="1"/>
    </xf>
    <xf numFmtId="0" fontId="4" fillId="0" borderId="0" xfId="25" applyFont="1" applyAlignment="1" applyProtection="1">
      <alignment vertical="center"/>
      <protection hidden="1"/>
    </xf>
    <xf numFmtId="0" fontId="4" fillId="0" borderId="15" xfId="25" applyFont="1" applyBorder="1" applyAlignment="1" applyProtection="1">
      <alignment vertical="center"/>
      <protection hidden="1"/>
    </xf>
    <xf numFmtId="0" fontId="24" fillId="0" borderId="0" xfId="25" applyFont="1" applyAlignment="1" applyProtection="1">
      <alignment vertical="center"/>
      <protection hidden="1"/>
    </xf>
    <xf numFmtId="0" fontId="8" fillId="0" borderId="16" xfId="0" applyFont="1" applyBorder="1" applyAlignment="1" applyProtection="1">
      <alignment horizontal="center" vertical="center" wrapText="1"/>
      <protection hidden="1"/>
    </xf>
    <xf numFmtId="0" fontId="33" fillId="0" borderId="0" xfId="25" applyFont="1" applyBorder="1" applyAlignment="1" applyProtection="1">
      <alignment vertical="center"/>
      <protection hidden="1"/>
    </xf>
    <xf numFmtId="0" fontId="34" fillId="0" borderId="0" xfId="25" applyFont="1"/>
    <xf numFmtId="0" fontId="33" fillId="0" borderId="0" xfId="25" applyFont="1" applyAlignment="1" applyProtection="1">
      <alignment vertical="center"/>
      <protection hidden="1"/>
    </xf>
    <xf numFmtId="0" fontId="33" fillId="0" borderId="0" xfId="25" applyFont="1" applyProtection="1">
      <protection hidden="1"/>
    </xf>
    <xf numFmtId="0" fontId="34" fillId="0" borderId="0" xfId="25" applyFont="1" applyProtection="1">
      <protection hidden="1"/>
    </xf>
    <xf numFmtId="0" fontId="9" fillId="0" borderId="0" xfId="0" applyFont="1" applyFill="1" applyAlignment="1" applyProtection="1">
      <alignment horizontal="left" vertical="center" indent="1"/>
      <protection hidden="1"/>
    </xf>
    <xf numFmtId="0" fontId="8" fillId="0" borderId="17" xfId="0" applyFont="1" applyBorder="1" applyAlignment="1" applyProtection="1">
      <alignment horizontal="center" vertical="center" wrapText="1"/>
      <protection hidden="1"/>
    </xf>
    <xf numFmtId="0" fontId="8" fillId="0" borderId="18" xfId="0" applyFont="1" applyBorder="1" applyAlignment="1" applyProtection="1">
      <alignment vertical="center" wrapText="1"/>
      <protection hidden="1"/>
    </xf>
    <xf numFmtId="0" fontId="8" fillId="3" borderId="7" xfId="0" applyFont="1" applyFill="1" applyBorder="1" applyAlignment="1" applyProtection="1">
      <alignment vertical="center"/>
      <protection locked="0"/>
    </xf>
    <xf numFmtId="0" fontId="7" fillId="0" borderId="6" xfId="0" applyFont="1" applyBorder="1" applyAlignment="1" applyProtection="1">
      <alignment horizontal="center" vertical="center" wrapText="1"/>
      <protection hidden="1"/>
    </xf>
    <xf numFmtId="0" fontId="10" fillId="0" borderId="0" xfId="0" applyFont="1" applyAlignment="1" applyProtection="1">
      <alignment horizontal="center" vertical="center" wrapText="1"/>
      <protection hidden="1"/>
    </xf>
    <xf numFmtId="0" fontId="8" fillId="0" borderId="0" xfId="0" applyFont="1" applyProtection="1">
      <protection hidden="1"/>
    </xf>
    <xf numFmtId="0" fontId="8" fillId="0" borderId="0" xfId="0" applyFont="1" applyAlignment="1" applyProtection="1">
      <alignment vertical="center" wrapText="1"/>
      <protection hidden="1"/>
    </xf>
    <xf numFmtId="0" fontId="9" fillId="0" borderId="0" xfId="26" applyFont="1" applyFill="1" applyBorder="1" applyAlignment="1" applyProtection="1">
      <alignment vertical="top"/>
      <protection hidden="1"/>
    </xf>
    <xf numFmtId="0" fontId="9" fillId="0" borderId="0" xfId="26" applyFont="1" applyFill="1" applyAlignment="1" applyProtection="1">
      <alignment vertical="top"/>
      <protection hidden="1"/>
    </xf>
    <xf numFmtId="0" fontId="8" fillId="0" borderId="0" xfId="26" applyFont="1" applyBorder="1" applyAlignment="1" applyProtection="1">
      <alignment horizontal="left" vertical="center" indent="2"/>
      <protection hidden="1"/>
    </xf>
    <xf numFmtId="0" fontId="4" fillId="0" borderId="0" xfId="0" applyFont="1" applyFill="1" applyBorder="1" applyAlignment="1" applyProtection="1">
      <alignment horizontal="center" vertical="center"/>
      <protection hidden="1"/>
    </xf>
    <xf numFmtId="0" fontId="8" fillId="0" borderId="0" xfId="0" applyFont="1" applyFill="1" applyBorder="1" applyAlignment="1" applyProtection="1">
      <alignment vertical="center"/>
      <protection hidden="1"/>
    </xf>
    <xf numFmtId="0" fontId="8" fillId="3" borderId="6" xfId="0" applyFont="1" applyFill="1" applyBorder="1" applyAlignment="1" applyProtection="1">
      <alignment horizontal="left" vertical="center"/>
      <protection locked="0"/>
    </xf>
    <xf numFmtId="0" fontId="9" fillId="0" borderId="0" xfId="0" applyFont="1" applyFill="1" applyAlignment="1" applyProtection="1">
      <alignment horizontal="right" vertical="center" indent="1"/>
      <protection hidden="1"/>
    </xf>
    <xf numFmtId="0" fontId="9" fillId="0" borderId="0" xfId="0" applyFont="1" applyBorder="1" applyAlignment="1" applyProtection="1">
      <alignment horizontal="center" vertical="center"/>
      <protection hidden="1"/>
    </xf>
    <xf numFmtId="0" fontId="10" fillId="0" borderId="0" xfId="0" applyFont="1" applyAlignment="1" applyProtection="1">
      <alignment vertical="center" wrapText="1"/>
      <protection hidden="1"/>
    </xf>
    <xf numFmtId="0" fontId="8" fillId="0" borderId="9" xfId="0" applyFont="1" applyBorder="1" applyAlignment="1" applyProtection="1">
      <alignment vertical="center" wrapText="1"/>
      <protection hidden="1"/>
    </xf>
    <xf numFmtId="0" fontId="8" fillId="0" borderId="21" xfId="0" applyFont="1" applyBorder="1" applyAlignment="1" applyProtection="1">
      <alignment vertical="center"/>
      <protection hidden="1"/>
    </xf>
    <xf numFmtId="0" fontId="8" fillId="0" borderId="18" xfId="0" applyFont="1" applyBorder="1" applyAlignment="1" applyProtection="1">
      <alignment vertical="center"/>
      <protection hidden="1"/>
    </xf>
    <xf numFmtId="0" fontId="8" fillId="0" borderId="22" xfId="0" applyFont="1" applyBorder="1" applyAlignment="1" applyProtection="1">
      <alignment vertical="center"/>
      <protection hidden="1"/>
    </xf>
    <xf numFmtId="0" fontId="8" fillId="0" borderId="23" xfId="0" applyFont="1" applyBorder="1" applyAlignment="1" applyProtection="1">
      <alignment vertical="center"/>
      <protection hidden="1"/>
    </xf>
    <xf numFmtId="0" fontId="8" fillId="0" borderId="24" xfId="0" applyFont="1" applyBorder="1" applyAlignment="1" applyProtection="1">
      <alignment vertical="center"/>
      <protection hidden="1"/>
    </xf>
    <xf numFmtId="0" fontId="8" fillId="0" borderId="25" xfId="0" applyFont="1" applyBorder="1" applyAlignment="1" applyProtection="1">
      <alignment vertical="center"/>
      <protection hidden="1"/>
    </xf>
    <xf numFmtId="0" fontId="8" fillId="0" borderId="14" xfId="0" applyFont="1" applyBorder="1" applyAlignment="1" applyProtection="1">
      <alignment vertical="center"/>
      <protection hidden="1"/>
    </xf>
    <xf numFmtId="0" fontId="8" fillId="0" borderId="12" xfId="0" applyFont="1" applyBorder="1" applyAlignment="1" applyProtection="1">
      <alignment vertical="center"/>
      <protection hidden="1"/>
    </xf>
    <xf numFmtId="0" fontId="8" fillId="0" borderId="9" xfId="0" applyFont="1" applyBorder="1" applyAlignment="1" applyProtection="1">
      <alignment horizontal="left" vertical="center"/>
      <protection hidden="1"/>
    </xf>
    <xf numFmtId="0" fontId="8" fillId="0" borderId="10" xfId="0" applyFont="1" applyBorder="1" applyAlignment="1" applyProtection="1">
      <alignment horizontal="left" vertical="center"/>
      <protection hidden="1"/>
    </xf>
    <xf numFmtId="0" fontId="8" fillId="0" borderId="0" xfId="0" applyFont="1" applyBorder="1" applyAlignment="1" applyProtection="1">
      <alignment horizontal="left" vertical="center"/>
      <protection hidden="1"/>
    </xf>
    <xf numFmtId="0" fontId="9" fillId="0" borderId="0" xfId="0" applyFont="1" applyBorder="1" applyAlignment="1" applyProtection="1">
      <alignment vertical="center"/>
      <protection hidden="1"/>
    </xf>
    <xf numFmtId="0" fontId="0" fillId="0" borderId="0" xfId="0" applyBorder="1" applyProtection="1">
      <protection hidden="1"/>
    </xf>
    <xf numFmtId="0" fontId="4" fillId="3" borderId="6" xfId="0" applyFont="1" applyFill="1" applyBorder="1" applyAlignment="1" applyProtection="1">
      <alignment horizontal="left" vertical="center" indent="4"/>
      <protection locked="0"/>
    </xf>
    <xf numFmtId="0" fontId="9" fillId="0" borderId="0" xfId="26" applyFont="1" applyBorder="1" applyAlignment="1" applyProtection="1">
      <alignment horizontal="left" vertical="center"/>
      <protection hidden="1"/>
    </xf>
    <xf numFmtId="0" fontId="8" fillId="0" borderId="0" xfId="0" applyFont="1" applyFill="1" applyBorder="1" applyAlignment="1" applyProtection="1">
      <alignment horizontal="left" vertical="center" indent="2"/>
      <protection hidden="1"/>
    </xf>
    <xf numFmtId="0" fontId="8" fillId="0" borderId="26" xfId="0" applyFont="1" applyFill="1" applyBorder="1" applyAlignment="1" applyProtection="1">
      <alignment horizontal="left" vertical="center"/>
      <protection hidden="1"/>
    </xf>
    <xf numFmtId="0" fontId="8" fillId="0" borderId="0" xfId="23" applyNumberFormat="1" applyFont="1" applyFill="1" applyBorder="1" applyAlignment="1" applyProtection="1">
      <alignment horizontal="left" vertical="center" indent="1"/>
      <protection hidden="1"/>
    </xf>
    <xf numFmtId="0" fontId="7" fillId="0" borderId="0" xfId="0" applyFont="1" applyAlignment="1" applyProtection="1">
      <alignment vertical="center"/>
      <protection hidden="1"/>
    </xf>
    <xf numFmtId="0" fontId="4" fillId="0" borderId="27" xfId="0" applyFont="1" applyBorder="1" applyAlignment="1" applyProtection="1">
      <alignment horizontal="center" vertical="center"/>
      <protection hidden="1"/>
    </xf>
    <xf numFmtId="0" fontId="4" fillId="0" borderId="28" xfId="0" applyFont="1" applyBorder="1" applyAlignment="1" applyProtection="1">
      <alignment horizontal="center" vertical="center"/>
      <protection hidden="1"/>
    </xf>
    <xf numFmtId="0" fontId="4" fillId="0" borderId="29" xfId="0" applyFont="1" applyBorder="1" applyAlignment="1" applyProtection="1">
      <alignment horizontal="center" vertical="center"/>
      <protection hidden="1"/>
    </xf>
    <xf numFmtId="0" fontId="4" fillId="0" borderId="30" xfId="0" applyFont="1" applyBorder="1" applyAlignment="1" applyProtection="1">
      <alignment horizontal="center" vertical="center"/>
      <protection hidden="1"/>
    </xf>
    <xf numFmtId="172" fontId="26" fillId="0" borderId="0" xfId="0" applyNumberFormat="1" applyFont="1" applyAlignment="1" applyProtection="1">
      <alignment vertical="center"/>
      <protection hidden="1"/>
    </xf>
    <xf numFmtId="0" fontId="39" fillId="0" borderId="0" xfId="0" applyFont="1" applyFill="1" applyAlignment="1" applyProtection="1">
      <alignment vertical="center"/>
      <protection hidden="1"/>
    </xf>
    <xf numFmtId="0" fontId="39" fillId="0" borderId="0" xfId="0" applyFont="1" applyAlignment="1" applyProtection="1">
      <alignment vertical="center"/>
      <protection hidden="1"/>
    </xf>
    <xf numFmtId="0" fontId="39" fillId="0" borderId="0" xfId="0" applyFont="1" applyAlignment="1" applyProtection="1">
      <alignment horizontal="center"/>
      <protection hidden="1"/>
    </xf>
    <xf numFmtId="0" fontId="39" fillId="0" borderId="0" xfId="0" applyFont="1" applyAlignment="1" applyProtection="1">
      <alignment horizontal="center" vertical="center"/>
      <protection hidden="1"/>
    </xf>
    <xf numFmtId="0" fontId="39" fillId="0" borderId="0" xfId="0" applyFont="1" applyProtection="1">
      <protection hidden="1"/>
    </xf>
    <xf numFmtId="0" fontId="39" fillId="0" borderId="0" xfId="0" applyFont="1" applyFill="1" applyProtection="1">
      <protection hidden="1"/>
    </xf>
    <xf numFmtId="0" fontId="39" fillId="0" borderId="0" xfId="0" applyFont="1" applyFill="1" applyAlignment="1" applyProtection="1">
      <alignment horizontal="center" vertical="center"/>
      <protection hidden="1"/>
    </xf>
    <xf numFmtId="0" fontId="42" fillId="0" borderId="0" xfId="0" applyFont="1" applyFill="1" applyAlignment="1" applyProtection="1">
      <alignment vertical="center"/>
      <protection hidden="1"/>
    </xf>
    <xf numFmtId="0" fontId="43" fillId="0" borderId="0" xfId="0" applyFont="1" applyFill="1" applyAlignment="1" applyProtection="1">
      <alignment vertical="center"/>
      <protection hidden="1"/>
    </xf>
    <xf numFmtId="0" fontId="36" fillId="0" borderId="0" xfId="23" applyNumberFormat="1" applyFont="1" applyFill="1" applyBorder="1" applyAlignment="1" applyProtection="1">
      <alignment horizontal="left" vertical="center" indent="1"/>
      <protection hidden="1"/>
    </xf>
    <xf numFmtId="0" fontId="38" fillId="0" borderId="0" xfId="0" applyFont="1" applyFill="1" applyAlignment="1" applyProtection="1">
      <alignment vertical="center"/>
      <protection hidden="1"/>
    </xf>
    <xf numFmtId="0" fontId="6" fillId="0" borderId="0" xfId="0" applyFont="1" applyAlignment="1" applyProtection="1">
      <alignment horizontal="center" vertical="center"/>
      <protection hidden="1"/>
    </xf>
    <xf numFmtId="0" fontId="44" fillId="0" borderId="0" xfId="0" applyFont="1" applyAlignment="1" applyProtection="1">
      <alignment horizontal="center" vertical="center"/>
      <protection hidden="1"/>
    </xf>
    <xf numFmtId="0" fontId="45" fillId="0" borderId="0" xfId="0" applyFont="1" applyAlignment="1" applyProtection="1">
      <alignment horizontal="center" vertical="center"/>
      <protection hidden="1"/>
    </xf>
    <xf numFmtId="0" fontId="6" fillId="0" borderId="0" xfId="0" applyFont="1" applyAlignment="1" applyProtection="1">
      <alignment horizontal="center" vertical="center" wrapText="1"/>
      <protection hidden="1"/>
    </xf>
    <xf numFmtId="0" fontId="6" fillId="0" borderId="6" xfId="0" applyFont="1" applyBorder="1" applyAlignment="1" applyProtection="1">
      <alignment horizontal="center" vertical="center" wrapText="1"/>
      <protection hidden="1"/>
    </xf>
    <xf numFmtId="0" fontId="41" fillId="0" borderId="0" xfId="26" applyFont="1" applyFill="1" applyAlignment="1" applyProtection="1">
      <alignment vertical="center"/>
      <protection hidden="1"/>
    </xf>
    <xf numFmtId="0" fontId="41" fillId="0" borderId="0" xfId="26" applyFont="1" applyFill="1" applyBorder="1" applyAlignment="1" applyProtection="1">
      <alignment vertical="center"/>
      <protection hidden="1"/>
    </xf>
    <xf numFmtId="0" fontId="40" fillId="0" borderId="0" xfId="0" applyFont="1" applyFill="1" applyAlignment="1" applyProtection="1">
      <alignment horizontal="center" vertical="center"/>
      <protection hidden="1"/>
    </xf>
    <xf numFmtId="0" fontId="4" fillId="0" borderId="0" xfId="0" applyFont="1" applyBorder="1" applyAlignment="1" applyProtection="1">
      <protection hidden="1"/>
    </xf>
    <xf numFmtId="0" fontId="0" fillId="0" borderId="0" xfId="0" applyAlignment="1" applyProtection="1">
      <alignment horizontal="justify"/>
      <protection hidden="1"/>
    </xf>
    <xf numFmtId="0" fontId="6" fillId="3" borderId="6" xfId="0" applyFont="1" applyFill="1" applyBorder="1" applyAlignment="1" applyProtection="1">
      <alignment horizontal="center" vertical="center"/>
      <protection locked="0"/>
    </xf>
    <xf numFmtId="0" fontId="4" fillId="0" borderId="0" xfId="0" applyFont="1" applyBorder="1" applyAlignment="1" applyProtection="1">
      <alignment vertical="center"/>
      <protection hidden="1"/>
    </xf>
    <xf numFmtId="0" fontId="8" fillId="0" borderId="15" xfId="0" applyFont="1" applyBorder="1" applyAlignment="1" applyProtection="1">
      <alignment vertical="center"/>
      <protection hidden="1"/>
    </xf>
    <xf numFmtId="0" fontId="8" fillId="0" borderId="0" xfId="26" applyFont="1" applyFill="1" applyAlignment="1" applyProtection="1">
      <alignment vertical="top"/>
      <protection hidden="1"/>
    </xf>
    <xf numFmtId="0" fontId="9" fillId="0" borderId="0" xfId="23" applyNumberFormat="1" applyFont="1" applyFill="1" applyBorder="1" applyAlignment="1" applyProtection="1">
      <alignment horizontal="left" vertical="center" indent="5"/>
      <protection hidden="1"/>
    </xf>
    <xf numFmtId="0" fontId="8" fillId="0" borderId="0" xfId="26" applyFont="1" applyBorder="1" applyAlignment="1" applyProtection="1">
      <alignment horizontal="left" vertical="center" indent="5"/>
      <protection hidden="1"/>
    </xf>
    <xf numFmtId="0" fontId="8" fillId="0" borderId="6" xfId="0" applyFont="1" applyFill="1" applyBorder="1" applyAlignment="1" applyProtection="1">
      <alignment vertical="center" wrapText="1"/>
      <protection hidden="1"/>
    </xf>
    <xf numFmtId="0" fontId="1" fillId="0" borderId="0" xfId="0" applyFont="1" applyAlignment="1" applyProtection="1">
      <alignment horizontal="left" vertical="center"/>
      <protection hidden="1"/>
    </xf>
    <xf numFmtId="0" fontId="0" fillId="0" borderId="0" xfId="0" applyAlignment="1" applyProtection="1">
      <alignment horizontal="left" vertical="center"/>
      <protection hidden="1"/>
    </xf>
    <xf numFmtId="0" fontId="36" fillId="0" borderId="0" xfId="0" applyFont="1" applyProtection="1">
      <protection hidden="1"/>
    </xf>
    <xf numFmtId="0" fontId="24" fillId="3" borderId="6" xfId="0" applyFont="1" applyFill="1" applyBorder="1" applyAlignment="1" applyProtection="1">
      <alignment horizontal="right" vertical="center" wrapText="1"/>
      <protection locked="0"/>
    </xf>
    <xf numFmtId="0" fontId="13" fillId="0" borderId="0" xfId="24" applyAlignment="1" applyProtection="1">
      <alignment vertical="center"/>
      <protection hidden="1"/>
    </xf>
    <xf numFmtId="0" fontId="13" fillId="0" borderId="0" xfId="24" applyProtection="1">
      <protection hidden="1"/>
    </xf>
    <xf numFmtId="0" fontId="36" fillId="0" borderId="0" xfId="0" applyFont="1" applyAlignment="1" applyProtection="1">
      <alignment vertical="center"/>
      <protection hidden="1"/>
    </xf>
    <xf numFmtId="0" fontId="8" fillId="0" borderId="0" xfId="0" applyFont="1" applyFill="1" applyAlignment="1" applyProtection="1">
      <alignment horizontal="right" vertical="top"/>
      <protection hidden="1"/>
    </xf>
    <xf numFmtId="0" fontId="49" fillId="0" borderId="0" xfId="0" applyFont="1" applyAlignment="1" applyProtection="1">
      <alignment vertical="center"/>
      <protection hidden="1"/>
    </xf>
    <xf numFmtId="15" fontId="8" fillId="3" borderId="6" xfId="0" applyNumberFormat="1" applyFont="1" applyFill="1" applyBorder="1" applyAlignment="1" applyProtection="1">
      <alignment horizontal="left" vertical="center"/>
      <protection locked="0"/>
    </xf>
    <xf numFmtId="0" fontId="48" fillId="0" borderId="0" xfId="0" applyFont="1" applyAlignment="1" applyProtection="1">
      <alignment vertical="center"/>
      <protection hidden="1"/>
    </xf>
    <xf numFmtId="0" fontId="8" fillId="0" borderId="0" xfId="0" applyFont="1" applyBorder="1" applyAlignment="1" applyProtection="1">
      <alignment horizontal="justify" vertical="center" wrapText="1"/>
      <protection hidden="1"/>
    </xf>
    <xf numFmtId="0" fontId="35" fillId="0" borderId="0" xfId="0" applyFont="1" applyFill="1" applyBorder="1" applyAlignment="1" applyProtection="1">
      <alignment horizontal="left" vertical="center"/>
      <protection hidden="1"/>
    </xf>
    <xf numFmtId="172" fontId="9" fillId="0" borderId="0" xfId="0" applyNumberFormat="1" applyFont="1" applyAlignment="1">
      <alignment horizontal="left" vertical="center" indent="1"/>
    </xf>
    <xf numFmtId="172" fontId="9" fillId="0" borderId="0" xfId="0" applyNumberFormat="1" applyFont="1" applyAlignment="1" applyProtection="1">
      <alignment horizontal="left" vertical="center"/>
      <protection hidden="1"/>
    </xf>
    <xf numFmtId="0" fontId="8" fillId="3" borderId="19" xfId="0" applyFont="1" applyFill="1" applyBorder="1" applyAlignment="1" applyProtection="1">
      <alignment horizontal="left" vertical="center" wrapText="1"/>
      <protection locked="0"/>
    </xf>
    <xf numFmtId="0" fontId="8" fillId="3" borderId="20" xfId="0" applyFont="1" applyFill="1" applyBorder="1" applyAlignment="1" applyProtection="1">
      <alignment horizontal="left" vertical="center" wrapText="1"/>
      <protection locked="0"/>
    </xf>
    <xf numFmtId="0" fontId="8" fillId="3" borderId="1" xfId="0" applyFont="1" applyFill="1" applyBorder="1" applyAlignment="1" applyProtection="1">
      <alignment horizontal="left" vertical="center" wrapText="1"/>
      <protection locked="0"/>
    </xf>
    <xf numFmtId="0" fontId="8" fillId="0" borderId="7" xfId="0" applyFont="1" applyFill="1" applyBorder="1" applyAlignment="1" applyProtection="1">
      <alignment horizontal="left" vertical="center" wrapText="1"/>
      <protection hidden="1"/>
    </xf>
    <xf numFmtId="0" fontId="8" fillId="0" borderId="6" xfId="0" applyFont="1" applyBorder="1" applyAlignment="1" applyProtection="1">
      <alignment horizontal="left" vertical="center" wrapText="1" indent="2"/>
      <protection hidden="1"/>
    </xf>
    <xf numFmtId="0" fontId="8" fillId="0" borderId="6" xfId="0" applyFont="1" applyBorder="1" applyAlignment="1" applyProtection="1">
      <alignment horizontal="left" vertical="top" wrapText="1" indent="2"/>
      <protection hidden="1"/>
    </xf>
    <xf numFmtId="0" fontId="8" fillId="0" borderId="8" xfId="0" applyFont="1" applyBorder="1" applyAlignment="1" applyProtection="1">
      <alignment horizontal="left" vertical="center" wrapText="1" indent="2"/>
      <protection hidden="1"/>
    </xf>
    <xf numFmtId="0" fontId="8" fillId="0" borderId="17" xfId="0" applyFont="1" applyBorder="1" applyAlignment="1" applyProtection="1">
      <alignment horizontal="left" vertical="center" wrapText="1" indent="2"/>
      <protection hidden="1"/>
    </xf>
    <xf numFmtId="0" fontId="4" fillId="0" borderId="0" xfId="0" applyFont="1" applyAlignment="1" applyProtection="1">
      <alignment horizontal="justify" vertical="center"/>
      <protection hidden="1"/>
    </xf>
    <xf numFmtId="0" fontId="23" fillId="0" borderId="0" xfId="25" applyFont="1" applyBorder="1" applyAlignment="1" applyProtection="1">
      <alignment vertical="center"/>
      <protection hidden="1"/>
    </xf>
    <xf numFmtId="0" fontId="24" fillId="0" borderId="4" xfId="25" applyFont="1" applyBorder="1" applyAlignment="1" applyProtection="1">
      <alignment vertical="center"/>
      <protection hidden="1"/>
    </xf>
    <xf numFmtId="0" fontId="51" fillId="0" borderId="0" xfId="0" applyFont="1" applyFill="1" applyAlignment="1" applyProtection="1">
      <alignment horizontal="right" vertical="center" wrapText="1"/>
      <protection hidden="1"/>
    </xf>
    <xf numFmtId="0" fontId="9" fillId="0" borderId="0" xfId="0" applyFont="1" applyBorder="1" applyAlignment="1" applyProtection="1">
      <alignment horizontal="center" vertical="center" wrapText="1"/>
      <protection hidden="1"/>
    </xf>
    <xf numFmtId="0" fontId="8" fillId="0" borderId="8" xfId="0" applyFont="1" applyFill="1" applyBorder="1" applyAlignment="1" applyProtection="1">
      <alignment horizontal="justify" vertical="center" wrapText="1"/>
      <protection hidden="1"/>
    </xf>
    <xf numFmtId="0" fontId="8" fillId="0" borderId="16" xfId="0" applyFont="1" applyFill="1" applyBorder="1" applyAlignment="1" applyProtection="1">
      <alignment horizontal="justify" vertical="center" wrapText="1"/>
      <protection hidden="1"/>
    </xf>
    <xf numFmtId="0" fontId="8" fillId="0" borderId="16" xfId="0" applyFont="1" applyBorder="1" applyAlignment="1" applyProtection="1">
      <alignment horizontal="justify" vertical="center" wrapText="1"/>
      <protection hidden="1"/>
    </xf>
    <xf numFmtId="0" fontId="8" fillId="3" borderId="16" xfId="0" applyFont="1" applyFill="1" applyBorder="1" applyAlignment="1" applyProtection="1">
      <alignment vertical="center" wrapText="1"/>
      <protection locked="0"/>
    </xf>
    <xf numFmtId="0" fontId="48" fillId="0" borderId="16" xfId="0" applyFont="1" applyFill="1" applyBorder="1" applyAlignment="1" applyProtection="1">
      <alignment horizontal="center" vertical="center" wrapText="1"/>
      <protection hidden="1"/>
    </xf>
    <xf numFmtId="2" fontId="8" fillId="3" borderId="6" xfId="0" applyNumberFormat="1" applyFont="1" applyFill="1" applyBorder="1" applyAlignment="1" applyProtection="1">
      <alignment horizontal="center" vertical="center" wrapText="1"/>
      <protection locked="0"/>
    </xf>
    <xf numFmtId="0" fontId="8" fillId="0" borderId="17" xfId="0" applyFont="1" applyFill="1" applyBorder="1" applyAlignment="1" applyProtection="1">
      <alignment horizontal="center" vertical="center" wrapText="1"/>
      <protection hidden="1"/>
    </xf>
    <xf numFmtId="0" fontId="46" fillId="0" borderId="0" xfId="0" applyFont="1" applyFill="1" applyBorder="1" applyAlignment="1" applyProtection="1">
      <alignment vertical="center"/>
      <protection locked="0"/>
    </xf>
    <xf numFmtId="0" fontId="46" fillId="0" borderId="0" xfId="0" applyFont="1" applyBorder="1" applyAlignment="1" applyProtection="1">
      <alignment vertical="center" wrapText="1"/>
      <protection hidden="1"/>
    </xf>
    <xf numFmtId="0" fontId="46" fillId="0" borderId="0" xfId="0" applyFont="1" applyFill="1" applyBorder="1" applyAlignment="1" applyProtection="1">
      <alignment vertical="center"/>
      <protection hidden="1"/>
    </xf>
    <xf numFmtId="14" fontId="6" fillId="0" borderId="0" xfId="0" applyNumberFormat="1" applyFont="1" applyFill="1" applyBorder="1" applyAlignment="1" applyProtection="1">
      <alignment vertical="center" wrapText="1"/>
      <protection hidden="1"/>
    </xf>
    <xf numFmtId="0" fontId="6" fillId="0" borderId="0" xfId="0" applyFont="1" applyAlignment="1" applyProtection="1">
      <alignment vertical="top" wrapText="1"/>
      <protection hidden="1"/>
    </xf>
    <xf numFmtId="0" fontId="6" fillId="0" borderId="0" xfId="0" applyFont="1" applyFill="1" applyAlignment="1" applyProtection="1">
      <alignment vertical="top" wrapText="1"/>
      <protection hidden="1"/>
    </xf>
    <xf numFmtId="0" fontId="52" fillId="0" borderId="0" xfId="0" applyFont="1" applyProtection="1">
      <protection hidden="1"/>
    </xf>
    <xf numFmtId="0" fontId="24" fillId="0" borderId="0" xfId="0" applyFont="1" applyProtection="1">
      <protection hidden="1"/>
    </xf>
    <xf numFmtId="0" fontId="7" fillId="0" borderId="0" xfId="0" applyFont="1" applyAlignment="1" applyProtection="1">
      <alignment horizontal="center" vertical="top"/>
      <protection hidden="1"/>
    </xf>
    <xf numFmtId="0" fontId="3" fillId="0" borderId="0" xfId="0" applyFont="1" applyAlignment="1" applyProtection="1">
      <alignment horizontal="center" vertical="top"/>
      <protection hidden="1"/>
    </xf>
    <xf numFmtId="0" fontId="47" fillId="0" borderId="0" xfId="0" applyFont="1" applyAlignment="1" applyProtection="1">
      <alignment horizontal="left" vertical="top" wrapText="1"/>
      <protection hidden="1"/>
    </xf>
    <xf numFmtId="0" fontId="8" fillId="0" borderId="16" xfId="0" applyFont="1" applyBorder="1" applyAlignment="1" applyProtection="1">
      <alignment horizontal="left" vertical="center" wrapText="1" indent="2"/>
      <protection hidden="1"/>
    </xf>
    <xf numFmtId="0" fontId="52" fillId="0" borderId="0" xfId="0" applyFont="1" applyProtection="1">
      <protection locked="0"/>
    </xf>
    <xf numFmtId="0" fontId="13" fillId="0" borderId="0" xfId="24" applyFont="1" applyAlignment="1" applyProtection="1">
      <alignment vertical="center"/>
      <protection hidden="1"/>
    </xf>
    <xf numFmtId="0" fontId="13" fillId="0" borderId="0" xfId="24" applyFont="1" applyFill="1" applyBorder="1" applyAlignment="1" applyProtection="1">
      <alignment vertical="center"/>
      <protection hidden="1"/>
    </xf>
    <xf numFmtId="0" fontId="13" fillId="0" borderId="0" xfId="24" applyFont="1" applyProtection="1">
      <protection hidden="1"/>
    </xf>
    <xf numFmtId="0" fontId="13" fillId="0" borderId="0" xfId="24" applyFont="1" applyFill="1" applyBorder="1" applyAlignment="1" applyProtection="1">
      <alignment horizontal="left" vertical="center"/>
      <protection hidden="1"/>
    </xf>
    <xf numFmtId="0" fontId="13" fillId="0" borderId="0" xfId="24" applyFont="1" applyFill="1" applyBorder="1" applyAlignment="1" applyProtection="1">
      <alignment horizontal="center" vertical="center"/>
      <protection hidden="1"/>
    </xf>
    <xf numFmtId="0" fontId="13" fillId="0" borderId="0" xfId="24" applyFont="1" applyAlignment="1" applyProtection="1">
      <alignment horizontal="left"/>
      <protection hidden="1"/>
    </xf>
    <xf numFmtId="0" fontId="13" fillId="0" borderId="0" xfId="24" applyFont="1" applyAlignment="1" applyProtection="1">
      <alignment horizontal="center"/>
      <protection hidden="1"/>
    </xf>
    <xf numFmtId="0" fontId="13" fillId="0" borderId="0" xfId="27" applyFont="1" applyAlignment="1" applyProtection="1">
      <alignment horizontal="center"/>
      <protection hidden="1"/>
    </xf>
    <xf numFmtId="0" fontId="13" fillId="0" borderId="0" xfId="27" applyFont="1" applyProtection="1">
      <protection hidden="1"/>
    </xf>
    <xf numFmtId="0" fontId="8" fillId="0" borderId="0" xfId="0" applyFont="1" applyAlignment="1" applyProtection="1">
      <alignment vertical="center" wrapText="1"/>
      <protection locked="0" hidden="1"/>
    </xf>
    <xf numFmtId="0" fontId="54" fillId="0" borderId="0" xfId="0" applyFont="1" applyAlignment="1" applyProtection="1">
      <alignment vertical="center"/>
      <protection hidden="1"/>
    </xf>
    <xf numFmtId="0" fontId="54" fillId="0" borderId="0" xfId="0" applyFont="1" applyProtection="1">
      <protection hidden="1"/>
    </xf>
    <xf numFmtId="0" fontId="55" fillId="0" borderId="0" xfId="0" applyFont="1" applyAlignment="1" applyProtection="1">
      <alignment vertical="center"/>
      <protection hidden="1"/>
    </xf>
    <xf numFmtId="0" fontId="56" fillId="0" borderId="0" xfId="0" applyFont="1" applyAlignment="1" applyProtection="1">
      <alignment vertical="center"/>
      <protection hidden="1"/>
    </xf>
    <xf numFmtId="0" fontId="57" fillId="0" borderId="0" xfId="23" applyNumberFormat="1" applyFont="1" applyFill="1" applyBorder="1" applyAlignment="1" applyProtection="1">
      <alignment vertical="center"/>
      <protection hidden="1"/>
    </xf>
    <xf numFmtId="0" fontId="57" fillId="0" borderId="0" xfId="26" applyFont="1" applyAlignment="1" applyProtection="1">
      <alignment vertical="center"/>
      <protection hidden="1"/>
    </xf>
    <xf numFmtId="0" fontId="57" fillId="0" borderId="0" xfId="26" applyFont="1" applyBorder="1" applyAlignment="1" applyProtection="1">
      <alignment vertical="center"/>
      <protection hidden="1"/>
    </xf>
    <xf numFmtId="0" fontId="54" fillId="0" borderId="0" xfId="0" applyFont="1" applyAlignment="1" applyProtection="1">
      <alignment horizontal="justify" vertical="center"/>
      <protection hidden="1"/>
    </xf>
    <xf numFmtId="0" fontId="57" fillId="0" borderId="0" xfId="23" applyNumberFormat="1" applyFont="1" applyFill="1" applyBorder="1" applyAlignment="1" applyProtection="1">
      <alignment horizontal="justify" vertical="center"/>
      <protection hidden="1"/>
    </xf>
    <xf numFmtId="0" fontId="57" fillId="0" borderId="0" xfId="26" applyFont="1" applyBorder="1" applyAlignment="1" applyProtection="1">
      <alignment horizontal="justify" vertical="center"/>
      <protection hidden="1"/>
    </xf>
    <xf numFmtId="0" fontId="54" fillId="0" borderId="0" xfId="0" applyFont="1" applyAlignment="1" applyProtection="1">
      <alignment horizontal="justify"/>
      <protection hidden="1"/>
    </xf>
    <xf numFmtId="0" fontId="24" fillId="0" borderId="0" xfId="0" applyFont="1" applyFill="1" applyAlignment="1" applyProtection="1">
      <alignment vertical="center"/>
      <protection hidden="1"/>
    </xf>
    <xf numFmtId="0" fontId="24" fillId="0" borderId="0" xfId="0" applyFont="1" applyAlignment="1" applyProtection="1">
      <alignment horizontal="center"/>
      <protection hidden="1"/>
    </xf>
    <xf numFmtId="0" fontId="24" fillId="0" borderId="0" xfId="0" applyFont="1" applyAlignment="1" applyProtection="1">
      <alignment horizontal="center" vertical="center"/>
      <protection hidden="1"/>
    </xf>
    <xf numFmtId="0" fontId="24" fillId="0" borderId="0" xfId="22" applyFont="1" applyAlignment="1" applyProtection="1">
      <alignment horizontal="center" vertical="center"/>
      <protection hidden="1"/>
    </xf>
    <xf numFmtId="0" fontId="24" fillId="0" borderId="0" xfId="22" applyFont="1" applyProtection="1">
      <protection hidden="1"/>
    </xf>
    <xf numFmtId="0" fontId="6" fillId="0" borderId="0" xfId="23" applyNumberFormat="1" applyFont="1" applyFill="1" applyBorder="1" applyAlignment="1" applyProtection="1">
      <alignment vertical="center"/>
      <protection hidden="1"/>
    </xf>
    <xf numFmtId="0" fontId="6" fillId="0" borderId="0" xfId="26" applyFont="1" applyBorder="1" applyAlignment="1" applyProtection="1">
      <alignment vertical="center"/>
      <protection hidden="1"/>
    </xf>
    <xf numFmtId="0" fontId="24" fillId="0" borderId="0" xfId="22" applyFont="1" applyAlignment="1" applyProtection="1">
      <alignment horizontal="center"/>
      <protection hidden="1"/>
    </xf>
    <xf numFmtId="0" fontId="6" fillId="0" borderId="0" xfId="0" applyFont="1" applyBorder="1" applyAlignment="1" applyProtection="1">
      <alignment vertical="center" wrapText="1"/>
      <protection hidden="1"/>
    </xf>
    <xf numFmtId="0" fontId="58" fillId="0" borderId="0" xfId="0" applyFont="1" applyAlignment="1" applyProtection="1">
      <alignment horizontal="center" vertical="center"/>
      <protection hidden="1"/>
    </xf>
    <xf numFmtId="0" fontId="24" fillId="0" borderId="0" xfId="22" applyFont="1" applyAlignment="1" applyProtection="1">
      <alignment vertical="center"/>
      <protection hidden="1"/>
    </xf>
    <xf numFmtId="0" fontId="24" fillId="3" borderId="6" xfId="0" applyFont="1" applyFill="1" applyBorder="1" applyAlignment="1" applyProtection="1">
      <alignment horizontal="center" vertical="center"/>
      <protection locked="0"/>
    </xf>
    <xf numFmtId="0" fontId="24" fillId="0" borderId="0" xfId="0" applyFont="1" applyFill="1" applyBorder="1" applyAlignment="1" applyProtection="1">
      <alignment horizontal="center" vertical="center"/>
      <protection hidden="1"/>
    </xf>
    <xf numFmtId="0" fontId="24" fillId="0" borderId="0" xfId="0" applyFont="1" applyFill="1" applyAlignment="1" applyProtection="1">
      <alignment horizontal="center" vertical="center"/>
      <protection hidden="1"/>
    </xf>
    <xf numFmtId="0" fontId="24" fillId="0" borderId="0" xfId="0" applyFont="1" applyFill="1" applyProtection="1">
      <protection hidden="1"/>
    </xf>
    <xf numFmtId="0" fontId="8" fillId="0" borderId="0" xfId="0" applyFont="1" applyAlignment="1" applyProtection="1">
      <alignment horizontal="left" vertical="center" wrapText="1" indent="2"/>
      <protection hidden="1"/>
    </xf>
    <xf numFmtId="0" fontId="8" fillId="0" borderId="0" xfId="0" applyFont="1" applyFill="1" applyAlignment="1" applyProtection="1">
      <alignment vertical="center"/>
    </xf>
    <xf numFmtId="0" fontId="60" fillId="0" borderId="0" xfId="0" applyFont="1"/>
    <xf numFmtId="0" fontId="4" fillId="0" borderId="0" xfId="0" applyFont="1" applyBorder="1" applyAlignment="1" applyProtection="1">
      <alignment horizontal="justify" vertical="top" wrapText="1"/>
      <protection hidden="1"/>
    </xf>
    <xf numFmtId="0" fontId="4" fillId="0" borderId="0" xfId="0" applyFont="1" applyAlignment="1" applyProtection="1">
      <alignment horizontal="justify" vertical="top"/>
      <protection hidden="1"/>
    </xf>
    <xf numFmtId="0" fontId="24" fillId="0" borderId="0" xfId="0" applyFont="1" applyBorder="1" applyAlignment="1" applyProtection="1">
      <alignment vertical="top"/>
      <protection hidden="1"/>
    </xf>
    <xf numFmtId="0" fontId="4" fillId="0" borderId="0" xfId="0" applyFont="1" applyAlignment="1" applyProtection="1">
      <alignment vertical="top"/>
      <protection hidden="1"/>
    </xf>
    <xf numFmtId="0" fontId="4" fillId="0" borderId="0" xfId="0" applyFont="1" applyBorder="1" applyAlignment="1" applyProtection="1">
      <alignment vertical="top"/>
      <protection hidden="1"/>
    </xf>
    <xf numFmtId="0" fontId="4" fillId="0" borderId="0" xfId="0" applyFont="1" applyBorder="1" applyAlignment="1" applyProtection="1">
      <alignment horizontal="right" vertical="top"/>
      <protection hidden="1"/>
    </xf>
    <xf numFmtId="0" fontId="53" fillId="0" borderId="0" xfId="0" applyFont="1" applyProtection="1">
      <protection hidden="1"/>
    </xf>
    <xf numFmtId="0" fontId="4" fillId="0" borderId="0" xfId="0" applyFont="1" applyProtection="1">
      <protection hidden="1"/>
    </xf>
    <xf numFmtId="0" fontId="4" fillId="0" borderId="0" xfId="0" applyFont="1" applyAlignment="1" applyProtection="1">
      <alignment horizontal="justify"/>
      <protection hidden="1"/>
    </xf>
    <xf numFmtId="0" fontId="7" fillId="0" borderId="0" xfId="0" applyFont="1" applyAlignment="1" applyProtection="1">
      <alignment horizontal="justify"/>
      <protection hidden="1"/>
    </xf>
    <xf numFmtId="0" fontId="4" fillId="0" borderId="0" xfId="0" quotePrefix="1" applyFont="1" applyAlignment="1" applyProtection="1">
      <alignment vertical="top"/>
      <protection hidden="1"/>
    </xf>
    <xf numFmtId="0" fontId="4" fillId="0" borderId="0" xfId="0" applyFont="1" applyAlignment="1" applyProtection="1">
      <alignment horizontal="justify" vertical="top" wrapText="1"/>
      <protection hidden="1"/>
    </xf>
    <xf numFmtId="0" fontId="4" fillId="0" borderId="0" xfId="0" applyFont="1" applyAlignment="1" applyProtection="1">
      <alignment horizontal="center" vertical="center"/>
      <protection hidden="1"/>
    </xf>
    <xf numFmtId="0" fontId="4" fillId="0" borderId="0" xfId="0" applyFont="1" applyAlignment="1" applyProtection="1">
      <alignment horizontal="left"/>
      <protection hidden="1"/>
    </xf>
    <xf numFmtId="0" fontId="4" fillId="0" borderId="0" xfId="0" applyFont="1" applyBorder="1" applyProtection="1">
      <protection hidden="1"/>
    </xf>
    <xf numFmtId="0" fontId="4" fillId="0" borderId="0" xfId="0" applyFont="1" applyBorder="1" applyAlignment="1" applyProtection="1">
      <alignment vertical="top" wrapText="1"/>
      <protection hidden="1"/>
    </xf>
    <xf numFmtId="0" fontId="7" fillId="0" borderId="0" xfId="0" applyFont="1" applyBorder="1" applyAlignment="1" applyProtection="1">
      <alignment horizontal="justify" vertical="top" wrapText="1"/>
      <protection hidden="1"/>
    </xf>
    <xf numFmtId="0" fontId="4" fillId="0" borderId="0" xfId="0" applyFont="1" applyBorder="1" applyAlignment="1" applyProtection="1">
      <alignment horizontal="justify"/>
      <protection hidden="1"/>
    </xf>
    <xf numFmtId="0" fontId="7" fillId="0" borderId="0" xfId="0" applyFont="1" applyBorder="1" applyAlignment="1" applyProtection="1">
      <alignment vertical="top" wrapText="1"/>
      <protection hidden="1"/>
    </xf>
    <xf numFmtId="15" fontId="4" fillId="0" borderId="0" xfId="0" applyNumberFormat="1" applyFont="1" applyBorder="1" applyAlignment="1" applyProtection="1">
      <alignment vertical="top"/>
      <protection hidden="1"/>
    </xf>
    <xf numFmtId="0" fontId="4" fillId="0" borderId="4" xfId="0" applyFont="1" applyBorder="1" applyProtection="1">
      <protection hidden="1"/>
    </xf>
    <xf numFmtId="0" fontId="8" fillId="3" borderId="7" xfId="0" applyFont="1" applyFill="1" applyBorder="1" applyAlignment="1" applyProtection="1">
      <alignment horizontal="left" vertical="center" wrapText="1"/>
      <protection locked="0"/>
    </xf>
    <xf numFmtId="0" fontId="9" fillId="0" borderId="0" xfId="0" applyFont="1" applyFill="1" applyAlignment="1" applyProtection="1">
      <alignment horizontal="left" vertical="center" wrapText="1" indent="1"/>
      <protection hidden="1"/>
    </xf>
    <xf numFmtId="0" fontId="9" fillId="0" borderId="0" xfId="0" applyFont="1" applyAlignment="1" applyProtection="1">
      <alignment horizontal="left" vertical="center" wrapText="1" indent="1"/>
      <protection hidden="1"/>
    </xf>
    <xf numFmtId="0" fontId="8" fillId="0" borderId="0" xfId="26" applyFont="1" applyBorder="1" applyAlignment="1" applyProtection="1">
      <alignment horizontal="left" vertical="center" wrapText="1"/>
      <protection hidden="1"/>
    </xf>
    <xf numFmtId="0" fontId="4" fillId="3" borderId="28" xfId="0" applyFont="1" applyFill="1" applyBorder="1" applyAlignment="1" applyProtection="1">
      <alignment horizontal="left" vertical="center" wrapText="1"/>
      <protection locked="0"/>
    </xf>
    <xf numFmtId="0" fontId="4" fillId="3" borderId="29" xfId="0" applyFont="1" applyFill="1" applyBorder="1" applyAlignment="1" applyProtection="1">
      <alignment horizontal="left" vertical="center" wrapText="1"/>
      <protection locked="0"/>
    </xf>
    <xf numFmtId="0" fontId="4" fillId="3" borderId="30" xfId="0" applyFont="1" applyFill="1" applyBorder="1" applyAlignment="1" applyProtection="1">
      <alignment horizontal="left" vertical="center" wrapText="1"/>
      <protection locked="0"/>
    </xf>
    <xf numFmtId="172" fontId="9" fillId="0" borderId="0" xfId="0" applyNumberFormat="1" applyFont="1" applyAlignment="1" applyProtection="1">
      <alignment horizontal="left" vertical="center" wrapText="1" indent="1"/>
      <protection hidden="1"/>
    </xf>
    <xf numFmtId="0" fontId="9" fillId="0" borderId="0" xfId="0" applyFont="1" applyAlignment="1">
      <alignment horizontal="left" vertical="center" wrapText="1" indent="1"/>
    </xf>
    <xf numFmtId="0" fontId="9" fillId="0" borderId="0" xfId="0" applyFont="1" applyAlignment="1" applyProtection="1">
      <alignment horizontal="left" vertical="center" wrapText="1"/>
      <protection hidden="1"/>
    </xf>
    <xf numFmtId="0" fontId="8" fillId="3" borderId="31" xfId="0" applyFont="1" applyFill="1" applyBorder="1" applyAlignment="1" applyProtection="1">
      <alignment horizontal="left" vertical="center" wrapText="1"/>
      <protection locked="0"/>
    </xf>
    <xf numFmtId="0" fontId="8" fillId="3" borderId="0" xfId="0" applyFont="1" applyFill="1" applyAlignment="1" applyProtection="1">
      <alignment vertical="center" wrapText="1"/>
      <protection locked="0"/>
    </xf>
    <xf numFmtId="0" fontId="8" fillId="3" borderId="6" xfId="0" applyFont="1" applyFill="1" applyBorder="1" applyAlignment="1" applyProtection="1">
      <alignment horizontal="left" vertical="top" wrapText="1"/>
      <protection locked="0"/>
    </xf>
    <xf numFmtId="0" fontId="8" fillId="3" borderId="6" xfId="0" applyFont="1" applyFill="1" applyBorder="1" applyAlignment="1" applyProtection="1">
      <alignment horizontal="center" vertical="center" wrapText="1"/>
      <protection locked="0"/>
    </xf>
    <xf numFmtId="0" fontId="8" fillId="3" borderId="6" xfId="0" applyFont="1" applyFill="1" applyBorder="1" applyAlignment="1" applyProtection="1">
      <alignment horizontal="left" vertical="top" wrapText="1"/>
      <protection locked="0" hidden="1"/>
    </xf>
    <xf numFmtId="0" fontId="63" fillId="0" borderId="0" xfId="0" applyFont="1" applyFill="1" applyAlignment="1" applyProtection="1">
      <alignment vertical="center" wrapText="1"/>
      <protection hidden="1"/>
    </xf>
    <xf numFmtId="0" fontId="64" fillId="0" borderId="0" xfId="0" applyFont="1" applyAlignment="1" applyProtection="1">
      <alignment vertical="center" wrapText="1"/>
      <protection hidden="1"/>
    </xf>
    <xf numFmtId="2" fontId="0" fillId="0" borderId="0" xfId="0" applyNumberFormat="1" applyAlignment="1" applyProtection="1">
      <alignment vertical="center"/>
      <protection hidden="1"/>
    </xf>
    <xf numFmtId="2" fontId="65" fillId="0" borderId="8" xfId="0" applyNumberFormat="1" applyFont="1" applyFill="1" applyBorder="1" applyAlignment="1" applyProtection="1">
      <alignment horizontal="center" vertical="center" wrapText="1"/>
      <protection hidden="1"/>
    </xf>
    <xf numFmtId="0" fontId="24" fillId="0" borderId="0" xfId="0" applyFont="1" applyFill="1" applyBorder="1" applyAlignment="1" applyProtection="1">
      <alignment horizontal="left" vertical="center"/>
      <protection hidden="1"/>
    </xf>
    <xf numFmtId="0" fontId="4" fillId="0" borderId="0" xfId="0" applyFont="1" applyAlignment="1" applyProtection="1">
      <alignment vertical="top"/>
      <protection hidden="1"/>
    </xf>
    <xf numFmtId="0" fontId="4" fillId="0" borderId="0" xfId="0" applyFont="1" applyProtection="1">
      <protection hidden="1"/>
    </xf>
    <xf numFmtId="0" fontId="4" fillId="0" borderId="0" xfId="0" applyFont="1" applyAlignment="1" applyProtection="1">
      <alignment horizontal="justify" vertical="top" wrapText="1"/>
      <protection hidden="1"/>
    </xf>
    <xf numFmtId="0" fontId="4" fillId="0" borderId="0" xfId="0" applyFont="1" applyAlignment="1" applyProtection="1">
      <alignment horizontal="justify"/>
      <protection hidden="1"/>
    </xf>
    <xf numFmtId="0" fontId="8" fillId="3" borderId="6" xfId="0" applyFont="1" applyFill="1" applyBorder="1" applyAlignment="1" applyProtection="1">
      <alignment horizontal="left" vertical="center" wrapText="1"/>
      <protection locked="0"/>
    </xf>
    <xf numFmtId="0" fontId="66" fillId="0" borderId="0" xfId="0" applyFont="1" applyFill="1" applyAlignment="1" applyProtection="1">
      <alignment horizontal="justify" vertical="top"/>
      <protection hidden="1"/>
    </xf>
    <xf numFmtId="0" fontId="67" fillId="0" borderId="0" xfId="25" applyFont="1" applyProtection="1">
      <protection hidden="1"/>
    </xf>
    <xf numFmtId="0" fontId="68" fillId="0" borderId="5" xfId="25" applyFont="1" applyBorder="1" applyAlignment="1" applyProtection="1">
      <alignment horizontal="center" vertical="center"/>
      <protection hidden="1"/>
    </xf>
    <xf numFmtId="0" fontId="68" fillId="0" borderId="5" xfId="25" applyFont="1" applyBorder="1" applyAlignment="1" applyProtection="1">
      <alignment horizontal="center" vertical="top"/>
      <protection hidden="1"/>
    </xf>
    <xf numFmtId="0" fontId="68" fillId="0" borderId="26" xfId="25" applyFont="1" applyBorder="1" applyAlignment="1" applyProtection="1">
      <alignment horizontal="center" vertical="top"/>
      <protection hidden="1"/>
    </xf>
    <xf numFmtId="0" fontId="69" fillId="7" borderId="9" xfId="25" applyFont="1" applyFill="1" applyBorder="1" applyAlignment="1" applyProtection="1">
      <alignment horizontal="center" vertical="top"/>
      <protection hidden="1"/>
    </xf>
    <xf numFmtId="0" fontId="8" fillId="0" borderId="0" xfId="25" applyFont="1" applyBorder="1" applyAlignment="1" applyProtection="1">
      <alignment vertical="center"/>
      <protection hidden="1"/>
    </xf>
    <xf numFmtId="0" fontId="4" fillId="0" borderId="22" xfId="21" quotePrefix="1" applyFont="1" applyBorder="1" applyAlignment="1" applyProtection="1">
      <alignment horizontal="center" vertical="top"/>
      <protection hidden="1"/>
    </xf>
    <xf numFmtId="0" fontId="4" fillId="0" borderId="35" xfId="21" quotePrefix="1" applyFont="1" applyBorder="1" applyAlignment="1" applyProtection="1">
      <alignment horizontal="center" vertical="top"/>
      <protection hidden="1"/>
    </xf>
    <xf numFmtId="0" fontId="4" fillId="0" borderId="0" xfId="21" applyFont="1" applyProtection="1">
      <protection hidden="1"/>
    </xf>
    <xf numFmtId="0" fontId="1" fillId="0" borderId="0" xfId="21" applyFont="1" applyProtection="1">
      <protection hidden="1"/>
    </xf>
    <xf numFmtId="0" fontId="8" fillId="0" borderId="9" xfId="0" applyFont="1" applyBorder="1" applyAlignment="1" applyProtection="1">
      <alignment vertical="top" wrapText="1"/>
      <protection hidden="1"/>
    </xf>
    <xf numFmtId="0" fontId="8" fillId="0" borderId="3" xfId="0" applyFont="1" applyBorder="1" applyAlignment="1" applyProtection="1">
      <alignment vertical="top" wrapText="1"/>
      <protection hidden="1"/>
    </xf>
    <xf numFmtId="0" fontId="8" fillId="0" borderId="10" xfId="0" applyFont="1" applyBorder="1" applyAlignment="1" applyProtection="1">
      <alignment vertical="top" wrapText="1"/>
      <protection hidden="1"/>
    </xf>
    <xf numFmtId="0" fontId="8" fillId="0" borderId="11" xfId="0" applyFont="1" applyBorder="1" applyAlignment="1" applyProtection="1">
      <alignment vertical="center"/>
      <protection hidden="1"/>
    </xf>
    <xf numFmtId="0" fontId="72" fillId="0" borderId="0" xfId="0" applyFont="1" applyFill="1" applyAlignment="1" applyProtection="1">
      <alignment vertical="center"/>
      <protection hidden="1"/>
    </xf>
    <xf numFmtId="0" fontId="54" fillId="0" borderId="0" xfId="0" applyFont="1" applyBorder="1" applyAlignment="1" applyProtection="1">
      <alignment vertical="center"/>
      <protection hidden="1"/>
    </xf>
    <xf numFmtId="0" fontId="54" fillId="0" borderId="0" xfId="0" applyFont="1" applyBorder="1" applyProtection="1">
      <protection hidden="1"/>
    </xf>
    <xf numFmtId="0" fontId="8" fillId="0" borderId="0" xfId="0" applyFont="1" applyAlignment="1" applyProtection="1">
      <alignment horizontal="justify" vertical="center"/>
      <protection hidden="1"/>
    </xf>
    <xf numFmtId="0" fontId="9" fillId="0" borderId="4" xfId="31" applyFont="1" applyBorder="1" applyAlignment="1" applyProtection="1">
      <alignment vertical="center"/>
      <protection hidden="1"/>
    </xf>
    <xf numFmtId="0" fontId="8" fillId="0" borderId="4" xfId="31" applyFont="1" applyBorder="1" applyAlignment="1" applyProtection="1">
      <alignment vertical="center"/>
      <protection hidden="1"/>
    </xf>
    <xf numFmtId="0" fontId="9" fillId="0" borderId="4" xfId="31" applyFont="1" applyBorder="1" applyAlignment="1" applyProtection="1">
      <alignment horizontal="right"/>
      <protection hidden="1"/>
    </xf>
    <xf numFmtId="0" fontId="1" fillId="0" borderId="0" xfId="31" applyAlignment="1" applyProtection="1">
      <alignment vertical="center"/>
      <protection hidden="1"/>
    </xf>
    <xf numFmtId="0" fontId="1" fillId="0" borderId="0" xfId="31" applyProtection="1">
      <protection hidden="1"/>
    </xf>
    <xf numFmtId="0" fontId="8" fillId="0" borderId="0" xfId="31" applyFont="1" applyAlignment="1" applyProtection="1">
      <alignment vertical="center"/>
      <protection hidden="1"/>
    </xf>
    <xf numFmtId="0" fontId="39" fillId="0" borderId="0" xfId="31" applyFont="1" applyAlignment="1" applyProtection="1">
      <alignment horizontal="center"/>
      <protection hidden="1"/>
    </xf>
    <xf numFmtId="0" fontId="2" fillId="0" borderId="0" xfId="31" applyFont="1" applyAlignment="1" applyProtection="1">
      <alignment vertical="center"/>
      <protection hidden="1"/>
    </xf>
    <xf numFmtId="0" fontId="11" fillId="0" borderId="0" xfId="31" applyFont="1" applyAlignment="1" applyProtection="1">
      <alignment vertical="center"/>
      <protection hidden="1"/>
    </xf>
    <xf numFmtId="0" fontId="9" fillId="0" borderId="0" xfId="31" applyFont="1" applyAlignment="1" applyProtection="1">
      <alignment horizontal="center" vertical="center"/>
      <protection hidden="1"/>
    </xf>
    <xf numFmtId="0" fontId="3" fillId="0" borderId="0" xfId="31" applyFont="1" applyAlignment="1" applyProtection="1">
      <alignment vertical="center"/>
      <protection hidden="1"/>
    </xf>
    <xf numFmtId="0" fontId="8" fillId="0" borderId="0" xfId="31" applyFont="1" applyAlignment="1" applyProtection="1">
      <alignment horizontal="justify" vertical="center"/>
      <protection hidden="1"/>
    </xf>
    <xf numFmtId="0" fontId="9" fillId="0" borderId="0" xfId="31" applyFont="1" applyAlignment="1" applyProtection="1">
      <alignment vertical="center"/>
      <protection hidden="1"/>
    </xf>
    <xf numFmtId="0" fontId="8" fillId="0" borderId="0" xfId="31" applyFont="1" applyFill="1" applyAlignment="1" applyProtection="1">
      <alignment vertical="center"/>
      <protection hidden="1"/>
    </xf>
    <xf numFmtId="0" fontId="4" fillId="0" borderId="0" xfId="31" applyFont="1" applyAlignment="1" applyProtection="1">
      <alignment vertical="center"/>
      <protection hidden="1"/>
    </xf>
    <xf numFmtId="0" fontId="8" fillId="0" borderId="6" xfId="31" applyFont="1" applyBorder="1" applyAlignment="1" applyProtection="1">
      <alignment horizontal="center" vertical="center" wrapText="1"/>
      <protection hidden="1"/>
    </xf>
    <xf numFmtId="0" fontId="8" fillId="0" borderId="6" xfId="31" applyFont="1" applyBorder="1" applyAlignment="1" applyProtection="1">
      <alignment vertical="center" wrapText="1"/>
      <protection hidden="1"/>
    </xf>
    <xf numFmtId="0" fontId="8" fillId="5" borderId="6" xfId="31" applyFont="1" applyFill="1" applyBorder="1" applyAlignment="1" applyProtection="1">
      <alignment horizontal="center" vertical="top" wrapText="1"/>
      <protection locked="0"/>
    </xf>
    <xf numFmtId="0" fontId="8" fillId="3" borderId="6" xfId="31" applyFont="1" applyFill="1" applyBorder="1" applyAlignment="1" applyProtection="1">
      <alignment vertical="top" wrapText="1"/>
      <protection locked="0"/>
    </xf>
    <xf numFmtId="0" fontId="8" fillId="3" borderId="6" xfId="31" applyFont="1" applyFill="1" applyBorder="1" applyAlignment="1" applyProtection="1">
      <alignment horizontal="left" vertical="top" wrapText="1"/>
      <protection locked="0"/>
    </xf>
    <xf numFmtId="0" fontId="8" fillId="0" borderId="0" xfId="31" applyFont="1" applyFill="1" applyBorder="1" applyAlignment="1" applyProtection="1">
      <alignment horizontal="center" vertical="top" wrapText="1"/>
    </xf>
    <xf numFmtId="0" fontId="8" fillId="0" borderId="0" xfId="31" applyFont="1" applyFill="1" applyBorder="1" applyAlignment="1" applyProtection="1">
      <alignment vertical="top" wrapText="1"/>
    </xf>
    <xf numFmtId="0" fontId="8" fillId="0" borderId="0" xfId="31" applyFont="1" applyFill="1" applyBorder="1" applyAlignment="1" applyProtection="1">
      <alignment horizontal="left" vertical="top" wrapText="1"/>
    </xf>
    <xf numFmtId="0" fontId="8" fillId="0" borderId="0" xfId="31" applyFont="1" applyFill="1" applyBorder="1" applyAlignment="1" applyProtection="1">
      <alignment horizontal="center" vertical="top" wrapText="1"/>
      <protection locked="0"/>
    </xf>
    <xf numFmtId="0" fontId="8" fillId="0" borderId="0" xfId="31" applyFont="1" applyFill="1" applyBorder="1" applyAlignment="1" applyProtection="1">
      <alignment vertical="top" wrapText="1"/>
      <protection locked="0"/>
    </xf>
    <xf numFmtId="0" fontId="8" fillId="0" borderId="0" xfId="31" applyFont="1" applyFill="1" applyBorder="1" applyAlignment="1" applyProtection="1">
      <alignment horizontal="left" vertical="top" wrapText="1"/>
      <protection locked="0"/>
    </xf>
    <xf numFmtId="0" fontId="9" fillId="0" borderId="0" xfId="31" applyFont="1" applyAlignment="1" applyProtection="1">
      <alignment horizontal="right" vertical="center" indent="1"/>
      <protection hidden="1"/>
    </xf>
    <xf numFmtId="0" fontId="9" fillId="0" borderId="0" xfId="31" applyFont="1" applyAlignment="1" applyProtection="1">
      <alignment horizontal="left" vertical="center"/>
      <protection hidden="1"/>
    </xf>
    <xf numFmtId="172" fontId="9" fillId="0" borderId="0" xfId="31" applyNumberFormat="1" applyFont="1" applyAlignment="1" applyProtection="1">
      <alignment horizontal="left" vertical="center" indent="1"/>
      <protection hidden="1"/>
    </xf>
    <xf numFmtId="0" fontId="9" fillId="0" borderId="0" xfId="31" applyFont="1" applyAlignment="1" applyProtection="1">
      <alignment horizontal="left" vertical="center" wrapText="1" indent="1"/>
      <protection hidden="1"/>
    </xf>
    <xf numFmtId="0" fontId="8" fillId="0" borderId="0" xfId="31" applyFont="1" applyAlignment="1" applyProtection="1">
      <alignment horizontal="left" vertical="center" indent="1"/>
      <protection hidden="1"/>
    </xf>
    <xf numFmtId="0" fontId="8" fillId="0" borderId="6" xfId="31" applyFont="1" applyBorder="1" applyAlignment="1" applyProtection="1">
      <alignment horizontal="center" vertical="top" wrapText="1"/>
      <protection hidden="1"/>
    </xf>
    <xf numFmtId="0" fontId="8" fillId="3" borderId="6" xfId="31" applyFont="1" applyFill="1" applyBorder="1" applyAlignment="1" applyProtection="1">
      <alignment horizontal="left" vertical="top" wrapText="1"/>
      <protection hidden="1"/>
    </xf>
    <xf numFmtId="0" fontId="9" fillId="0" borderId="0" xfId="31" applyFont="1" applyBorder="1" applyAlignment="1" applyProtection="1">
      <alignment horizontal="center" vertical="center" wrapText="1"/>
      <protection hidden="1"/>
    </xf>
    <xf numFmtId="0" fontId="8" fillId="0" borderId="0" xfId="31" applyFont="1" applyAlignment="1" applyProtection="1">
      <alignment vertical="top"/>
      <protection hidden="1"/>
    </xf>
    <xf numFmtId="0" fontId="8" fillId="0" borderId="0" xfId="0" applyFont="1" applyAlignment="1" applyProtection="1">
      <alignment horizontal="justify" vertical="center"/>
      <protection hidden="1"/>
    </xf>
    <xf numFmtId="0" fontId="8" fillId="0" borderId="0" xfId="0" applyFont="1" applyAlignment="1" applyProtection="1">
      <alignment horizontal="center" vertical="center"/>
      <protection hidden="1"/>
    </xf>
    <xf numFmtId="0" fontId="1" fillId="3" borderId="6" xfId="0" applyFont="1" applyFill="1" applyBorder="1" applyAlignment="1" applyProtection="1">
      <alignment horizontal="center" vertical="center" wrapText="1"/>
      <protection locked="0"/>
    </xf>
    <xf numFmtId="14" fontId="1" fillId="3" borderId="6" xfId="0" applyNumberFormat="1" applyFont="1" applyFill="1" applyBorder="1" applyAlignment="1" applyProtection="1">
      <alignment horizontal="center" vertical="center" wrapText="1"/>
      <protection locked="0"/>
    </xf>
    <xf numFmtId="0" fontId="8" fillId="0" borderId="16" xfId="0" applyFont="1" applyBorder="1" applyAlignment="1" applyProtection="1">
      <alignment horizontal="center" vertical="center" wrapText="1"/>
      <protection hidden="1"/>
    </xf>
    <xf numFmtId="0" fontId="8" fillId="0" borderId="9" xfId="0" applyFont="1" applyBorder="1" applyAlignment="1" applyProtection="1">
      <alignment horizontal="justify" vertical="center" wrapText="1"/>
      <protection hidden="1"/>
    </xf>
    <xf numFmtId="0" fontId="61" fillId="0" borderId="6" xfId="0" applyFont="1" applyBorder="1" applyAlignment="1" applyProtection="1">
      <alignment horizontal="center" vertical="center" wrapText="1"/>
      <protection hidden="1"/>
    </xf>
    <xf numFmtId="0" fontId="7" fillId="0" borderId="0" xfId="0" applyFont="1"/>
    <xf numFmtId="0" fontId="21" fillId="0" borderId="8" xfId="0" applyFont="1" applyBorder="1" applyAlignment="1" applyProtection="1">
      <alignment horizontal="center" vertical="center" wrapText="1"/>
      <protection hidden="1"/>
    </xf>
    <xf numFmtId="0" fontId="4" fillId="0" borderId="0" xfId="0" applyFont="1" applyAlignment="1" applyProtection="1">
      <alignment vertical="center"/>
      <protection hidden="1"/>
    </xf>
    <xf numFmtId="0" fontId="9" fillId="0" borderId="0" xfId="0" applyFont="1" applyAlignment="1" applyProtection="1">
      <alignment horizontal="center" vertical="center"/>
      <protection hidden="1"/>
    </xf>
    <xf numFmtId="0" fontId="8" fillId="0" borderId="0" xfId="0" applyFont="1" applyAlignment="1" applyProtection="1">
      <alignment horizontal="justify" vertical="center"/>
      <protection hidden="1"/>
    </xf>
    <xf numFmtId="0" fontId="9" fillId="0" borderId="0" xfId="0" applyFont="1" applyAlignment="1" applyProtection="1">
      <alignment horizontal="left" vertical="center"/>
      <protection hidden="1"/>
    </xf>
    <xf numFmtId="0" fontId="8" fillId="0" borderId="0" xfId="0" applyFont="1" applyAlignment="1" applyProtection="1">
      <alignment horizontal="justify" vertical="center"/>
      <protection hidden="1"/>
    </xf>
    <xf numFmtId="0" fontId="8" fillId="0" borderId="0" xfId="26" applyFont="1" applyFill="1" applyAlignment="1" applyProtection="1">
      <alignment horizontal="left" vertical="center" wrapText="1"/>
      <protection hidden="1"/>
    </xf>
    <xf numFmtId="0" fontId="74" fillId="0" borderId="6" xfId="31" applyFont="1" applyBorder="1" applyAlignment="1" applyProtection="1">
      <alignment horizontal="center" vertical="center" wrapText="1"/>
      <protection hidden="1"/>
    </xf>
    <xf numFmtId="0" fontId="70" fillId="0" borderId="7" xfId="31" applyFont="1" applyBorder="1" applyAlignment="1" applyProtection="1">
      <alignment horizontal="center" vertical="top" wrapText="1"/>
      <protection hidden="1"/>
    </xf>
    <xf numFmtId="0" fontId="70" fillId="3" borderId="7" xfId="31" applyFont="1" applyFill="1" applyBorder="1" applyAlignment="1" applyProtection="1">
      <alignment vertical="top" wrapText="1"/>
      <protection locked="0" hidden="1"/>
    </xf>
    <xf numFmtId="0" fontId="70" fillId="0" borderId="19" xfId="31" applyFont="1" applyBorder="1" applyAlignment="1" applyProtection="1">
      <alignment horizontal="center" vertical="top" wrapText="1"/>
      <protection hidden="1"/>
    </xf>
    <xf numFmtId="0" fontId="70" fillId="3" borderId="19" xfId="31" applyFont="1" applyFill="1" applyBorder="1" applyAlignment="1" applyProtection="1">
      <alignment vertical="top" wrapText="1"/>
      <protection locked="0" hidden="1"/>
    </xf>
    <xf numFmtId="0" fontId="70" fillId="0" borderId="20" xfId="31" applyFont="1" applyBorder="1" applyAlignment="1" applyProtection="1">
      <alignment horizontal="center" vertical="top" wrapText="1"/>
      <protection hidden="1"/>
    </xf>
    <xf numFmtId="0" fontId="70" fillId="3" borderId="20" xfId="31" applyFont="1" applyFill="1" applyBorder="1" applyAlignment="1" applyProtection="1">
      <alignment vertical="top" wrapText="1"/>
      <protection locked="0" hidden="1"/>
    </xf>
    <xf numFmtId="0" fontId="8" fillId="0" borderId="0" xfId="0" applyFont="1" applyAlignment="1" applyProtection="1">
      <alignment horizontal="justify" vertical="center"/>
      <protection hidden="1"/>
    </xf>
    <xf numFmtId="0" fontId="8" fillId="0" borderId="0" xfId="26" applyFont="1" applyFill="1" applyBorder="1" applyAlignment="1" applyProtection="1">
      <alignment horizontal="left" vertical="center" wrapText="1"/>
      <protection hidden="1"/>
    </xf>
    <xf numFmtId="0" fontId="7" fillId="0" borderId="6" xfId="31" applyFont="1" applyBorder="1" applyAlignment="1" applyProtection="1">
      <alignment horizontal="center" vertical="center" wrapText="1"/>
      <protection hidden="1"/>
    </xf>
    <xf numFmtId="0" fontId="4" fillId="0" borderId="7" xfId="31" applyFont="1" applyBorder="1" applyAlignment="1" applyProtection="1">
      <alignment horizontal="center" vertical="top" wrapText="1"/>
      <protection hidden="1"/>
    </xf>
    <xf numFmtId="0" fontId="4" fillId="3" borderId="7" xfId="31" applyFont="1" applyFill="1" applyBorder="1" applyAlignment="1" applyProtection="1">
      <alignment vertical="top" wrapText="1"/>
      <protection locked="0" hidden="1"/>
    </xf>
    <xf numFmtId="0" fontId="4" fillId="0" borderId="19" xfId="31" applyFont="1" applyBorder="1" applyAlignment="1" applyProtection="1">
      <alignment horizontal="center" vertical="top" wrapText="1"/>
      <protection hidden="1"/>
    </xf>
    <xf numFmtId="0" fontId="4" fillId="3" borderId="19" xfId="31" applyFont="1" applyFill="1" applyBorder="1" applyAlignment="1" applyProtection="1">
      <alignment vertical="top" wrapText="1"/>
      <protection locked="0" hidden="1"/>
    </xf>
    <xf numFmtId="0" fontId="4" fillId="0" borderId="20" xfId="31" applyFont="1" applyBorder="1" applyAlignment="1" applyProtection="1">
      <alignment horizontal="center" vertical="top" wrapText="1"/>
      <protection hidden="1"/>
    </xf>
    <xf numFmtId="0" fontId="4" fillId="3" borderId="20" xfId="31" applyFont="1" applyFill="1" applyBorder="1" applyAlignment="1" applyProtection="1">
      <alignment vertical="top" wrapText="1"/>
      <protection locked="0" hidden="1"/>
    </xf>
    <xf numFmtId="0" fontId="4" fillId="0" borderId="0" xfId="31" applyFont="1" applyBorder="1" applyAlignment="1" applyProtection="1">
      <alignment vertical="center"/>
      <protection hidden="1"/>
    </xf>
    <xf numFmtId="0" fontId="7" fillId="3" borderId="0" xfId="22" applyFont="1" applyFill="1" applyAlignment="1" applyProtection="1">
      <alignment horizontal="center" vertical="center"/>
      <protection locked="0" hidden="1"/>
    </xf>
    <xf numFmtId="0" fontId="4" fillId="0" borderId="3" xfId="31" applyFont="1" applyBorder="1" applyAlignment="1" applyProtection="1">
      <alignment vertical="top"/>
      <protection hidden="1"/>
    </xf>
    <xf numFmtId="0" fontId="7" fillId="0" borderId="10" xfId="31" applyFont="1" applyBorder="1" applyAlignment="1" applyProtection="1">
      <alignment horizontal="right" vertical="top"/>
      <protection hidden="1"/>
    </xf>
    <xf numFmtId="0" fontId="4" fillId="0" borderId="13" xfId="31" applyFont="1" applyBorder="1" applyAlignment="1" applyProtection="1">
      <alignment vertical="center"/>
      <protection hidden="1"/>
    </xf>
    <xf numFmtId="0" fontId="4" fillId="0" borderId="11" xfId="31" applyFont="1" applyBorder="1" applyAlignment="1" applyProtection="1">
      <alignment vertical="center"/>
      <protection hidden="1"/>
    </xf>
    <xf numFmtId="0" fontId="4" fillId="0" borderId="13" xfId="31" applyFont="1" applyBorder="1" applyAlignment="1" applyProtection="1">
      <alignment horizontal="justify" vertical="center"/>
      <protection hidden="1"/>
    </xf>
    <xf numFmtId="0" fontId="9" fillId="0" borderId="13" xfId="0" applyFont="1" applyBorder="1" applyAlignment="1" applyProtection="1">
      <alignment vertical="center"/>
      <protection hidden="1"/>
    </xf>
    <xf numFmtId="0" fontId="8" fillId="0" borderId="0" xfId="0" applyFont="1" applyBorder="1" applyAlignment="1" applyProtection="1">
      <alignment horizontal="justify" vertical="center"/>
      <protection hidden="1"/>
    </xf>
    <xf numFmtId="0" fontId="9" fillId="0" borderId="13" xfId="26" applyFont="1" applyFill="1" applyBorder="1" applyAlignment="1" applyProtection="1">
      <alignment vertical="center"/>
      <protection hidden="1"/>
    </xf>
    <xf numFmtId="0" fontId="8" fillId="0" borderId="13" xfId="0" applyFont="1" applyBorder="1" applyAlignment="1" applyProtection="1">
      <alignment vertical="center"/>
      <protection hidden="1"/>
    </xf>
    <xf numFmtId="0" fontId="8" fillId="0" borderId="13" xfId="0" applyFont="1" applyBorder="1" applyAlignment="1" applyProtection="1">
      <alignment horizontal="justify" vertical="center"/>
      <protection hidden="1"/>
    </xf>
    <xf numFmtId="0" fontId="4" fillId="0" borderId="0" xfId="31" applyFont="1" applyFill="1" applyBorder="1" applyAlignment="1" applyProtection="1">
      <alignment vertical="center"/>
      <protection hidden="1"/>
    </xf>
    <xf numFmtId="0" fontId="7" fillId="0" borderId="0" xfId="31" applyFont="1" applyBorder="1" applyAlignment="1" applyProtection="1">
      <alignment horizontal="right" vertical="center" indent="1"/>
      <protection hidden="1"/>
    </xf>
    <xf numFmtId="0" fontId="9" fillId="0" borderId="13" xfId="0" applyFont="1" applyBorder="1" applyAlignment="1" applyProtection="1">
      <alignment horizontal="left" vertical="center"/>
      <protection hidden="1"/>
    </xf>
    <xf numFmtId="172" fontId="9" fillId="0" borderId="0" xfId="0" applyNumberFormat="1" applyFont="1" applyBorder="1" applyAlignment="1" applyProtection="1">
      <alignment horizontal="left" vertical="center" indent="1"/>
      <protection hidden="1"/>
    </xf>
    <xf numFmtId="0" fontId="9" fillId="0" borderId="0" xfId="0" applyFont="1" applyBorder="1" applyAlignment="1" applyProtection="1">
      <alignment horizontal="right" vertical="center" indent="1"/>
      <protection hidden="1"/>
    </xf>
    <xf numFmtId="0" fontId="9" fillId="0" borderId="0" xfId="0" applyFont="1" applyBorder="1" applyAlignment="1" applyProtection="1">
      <alignment horizontal="left" vertical="center" wrapText="1" indent="1"/>
      <protection hidden="1"/>
    </xf>
    <xf numFmtId="0" fontId="0" fillId="0" borderId="13" xfId="0" applyBorder="1"/>
    <xf numFmtId="0" fontId="0" fillId="0" borderId="0" xfId="0" applyBorder="1"/>
    <xf numFmtId="0" fontId="0" fillId="0" borderId="11" xfId="0" applyBorder="1"/>
    <xf numFmtId="0" fontId="0" fillId="0" borderId="14" xfId="0" applyBorder="1"/>
    <xf numFmtId="0" fontId="0" fillId="0" borderId="4" xfId="0" applyBorder="1"/>
    <xf numFmtId="0" fontId="0" fillId="0" borderId="12" xfId="0" applyBorder="1"/>
    <xf numFmtId="0" fontId="7" fillId="0" borderId="13" xfId="31" applyFont="1" applyFill="1" applyBorder="1" applyAlignment="1" applyProtection="1">
      <alignment vertical="center"/>
      <protection hidden="1"/>
    </xf>
    <xf numFmtId="0" fontId="7" fillId="0" borderId="0" xfId="31" applyFont="1" applyFill="1" applyBorder="1" applyAlignment="1" applyProtection="1">
      <alignment vertical="center"/>
      <protection hidden="1"/>
    </xf>
    <xf numFmtId="0" fontId="7" fillId="0" borderId="11" xfId="31" applyFont="1" applyFill="1" applyBorder="1" applyAlignment="1" applyProtection="1">
      <alignment vertical="center"/>
      <protection hidden="1"/>
    </xf>
    <xf numFmtId="0" fontId="8" fillId="3" borderId="6" xfId="0" applyFont="1" applyFill="1" applyBorder="1" applyAlignment="1" applyProtection="1">
      <alignment horizontal="left" vertical="center" wrapText="1"/>
      <protection locked="0"/>
    </xf>
    <xf numFmtId="0" fontId="8" fillId="0" borderId="6" xfId="0" applyFont="1" applyBorder="1" applyAlignment="1" applyProtection="1">
      <alignment horizontal="center" vertical="top" wrapText="1"/>
      <protection hidden="1"/>
    </xf>
    <xf numFmtId="0" fontId="8" fillId="3" borderId="6" xfId="0" applyFont="1" applyFill="1" applyBorder="1" applyAlignment="1" applyProtection="1">
      <alignment horizontal="center" vertical="top" wrapText="1"/>
      <protection locked="0"/>
    </xf>
    <xf numFmtId="0" fontId="4" fillId="0" borderId="0" xfId="0" applyFont="1" applyAlignment="1" applyProtection="1">
      <alignment vertical="center"/>
      <protection hidden="1"/>
    </xf>
    <xf numFmtId="0" fontId="9" fillId="0" borderId="0" xfId="0" applyFont="1" applyAlignment="1" applyProtection="1">
      <alignment horizontal="center" vertical="center"/>
      <protection hidden="1"/>
    </xf>
    <xf numFmtId="0" fontId="8" fillId="0" borderId="0" xfId="0" applyFont="1" applyAlignment="1" applyProtection="1">
      <alignment horizontal="justify" vertical="center"/>
      <protection hidden="1"/>
    </xf>
    <xf numFmtId="0" fontId="8" fillId="0" borderId="6" xfId="0" applyFont="1" applyBorder="1" applyAlignment="1" applyProtection="1">
      <alignment horizontal="center" vertical="center" wrapText="1"/>
      <protection hidden="1"/>
    </xf>
    <xf numFmtId="0" fontId="8" fillId="0" borderId="8" xfId="0" applyFont="1" applyBorder="1" applyAlignment="1" applyProtection="1">
      <alignment horizontal="center" vertical="center" wrapText="1"/>
      <protection hidden="1"/>
    </xf>
    <xf numFmtId="0" fontId="9" fillId="0" borderId="0" xfId="0" applyFont="1" applyAlignment="1" applyProtection="1">
      <alignment horizontal="left" vertical="center"/>
      <protection hidden="1"/>
    </xf>
    <xf numFmtId="0" fontId="8" fillId="0" borderId="0" xfId="0" applyFont="1" applyAlignment="1" applyProtection="1">
      <alignment horizontal="left" vertical="center"/>
      <protection hidden="1"/>
    </xf>
    <xf numFmtId="1" fontId="26" fillId="0" borderId="0" xfId="0" applyNumberFormat="1" applyFont="1" applyAlignment="1" applyProtection="1">
      <alignment horizontal="left" vertical="center"/>
      <protection hidden="1"/>
    </xf>
    <xf numFmtId="0" fontId="7" fillId="7" borderId="6" xfId="0" applyFont="1" applyFill="1" applyBorder="1" applyAlignment="1" applyProtection="1">
      <alignment horizontal="center" vertical="center"/>
      <protection hidden="1"/>
    </xf>
    <xf numFmtId="0" fontId="9" fillId="7" borderId="6" xfId="0" applyFont="1" applyFill="1" applyBorder="1" applyAlignment="1" applyProtection="1">
      <alignment horizontal="center" vertical="center" wrapText="1"/>
      <protection hidden="1"/>
    </xf>
    <xf numFmtId="0" fontId="9" fillId="7" borderId="6" xfId="0" applyFont="1" applyFill="1" applyBorder="1" applyAlignment="1" applyProtection="1">
      <alignment horizontal="left" vertical="center" wrapText="1"/>
      <protection hidden="1"/>
    </xf>
    <xf numFmtId="0" fontId="8" fillId="0" borderId="8" xfId="0" applyFont="1" applyBorder="1" applyAlignment="1" applyProtection="1">
      <alignment horizontal="center" vertical="center" wrapText="1"/>
      <protection hidden="1"/>
    </xf>
    <xf numFmtId="0" fontId="8" fillId="0" borderId="6" xfId="0" applyFont="1" applyBorder="1" applyAlignment="1" applyProtection="1">
      <alignment horizontal="center" vertical="top" wrapText="1"/>
      <protection hidden="1"/>
    </xf>
    <xf numFmtId="0" fontId="8" fillId="0" borderId="9" xfId="0" applyFont="1" applyBorder="1" applyAlignment="1" applyProtection="1">
      <alignment horizontal="center" vertical="center" wrapText="1"/>
      <protection hidden="1"/>
    </xf>
    <xf numFmtId="0" fontId="8" fillId="3" borderId="6" xfId="0" applyFont="1" applyFill="1" applyBorder="1" applyAlignment="1" applyProtection="1">
      <alignment horizontal="left" vertical="center" wrapText="1"/>
      <protection locked="0"/>
    </xf>
    <xf numFmtId="0" fontId="1" fillId="3" borderId="0" xfId="0" applyFont="1" applyFill="1" applyBorder="1" applyAlignment="1" applyProtection="1">
      <alignment horizontal="center" vertical="center" wrapText="1"/>
      <protection locked="0"/>
    </xf>
    <xf numFmtId="14" fontId="1" fillId="3" borderId="0" xfId="0" applyNumberFormat="1" applyFont="1" applyFill="1" applyBorder="1" applyAlignment="1" applyProtection="1">
      <alignment horizontal="center" vertical="center" wrapText="1"/>
      <protection locked="0"/>
    </xf>
    <xf numFmtId="0" fontId="70" fillId="8" borderId="0" xfId="32" applyFont="1" applyFill="1" applyAlignment="1" applyProtection="1">
      <alignment vertical="center"/>
      <protection hidden="1"/>
    </xf>
    <xf numFmtId="0" fontId="70" fillId="8" borderId="0" xfId="32" applyFont="1" applyFill="1" applyProtection="1">
      <protection hidden="1"/>
    </xf>
    <xf numFmtId="0" fontId="4" fillId="0" borderId="0" xfId="0" applyFont="1" applyAlignment="1" applyProtection="1">
      <alignment vertical="center"/>
      <protection hidden="1"/>
    </xf>
    <xf numFmtId="0" fontId="37" fillId="6" borderId="0" xfId="0" applyFont="1" applyFill="1" applyBorder="1" applyAlignment="1" applyProtection="1">
      <alignment vertical="center"/>
      <protection hidden="1"/>
    </xf>
    <xf numFmtId="0" fontId="4" fillId="3" borderId="10" xfId="0" applyFont="1" applyFill="1" applyBorder="1" applyAlignment="1" applyProtection="1">
      <alignment horizontal="left" vertical="center" indent="4"/>
      <protection locked="0"/>
    </xf>
    <xf numFmtId="0" fontId="8" fillId="0" borderId="0" xfId="0" applyFont="1" applyAlignment="1" applyProtection="1">
      <alignment horizontal="center" vertical="center"/>
      <protection hidden="1"/>
    </xf>
    <xf numFmtId="0" fontId="9" fillId="0" borderId="0" xfId="0" applyFont="1" applyAlignment="1">
      <alignment horizontal="center" vertical="center"/>
    </xf>
    <xf numFmtId="0" fontId="8" fillId="0" borderId="0" xfId="0" applyFont="1" applyAlignment="1" applyProtection="1">
      <alignment horizontal="justify" vertical="center" wrapText="1"/>
      <protection hidden="1"/>
    </xf>
    <xf numFmtId="0" fontId="8" fillId="0" borderId="0" xfId="0" applyFont="1" applyAlignment="1" applyProtection="1">
      <alignment horizontal="left" vertical="center"/>
      <protection hidden="1"/>
    </xf>
    <xf numFmtId="0" fontId="9" fillId="0" borderId="0" xfId="0" applyFont="1" applyAlignment="1" applyProtection="1">
      <alignment horizontal="left" vertical="center"/>
      <protection hidden="1"/>
    </xf>
    <xf numFmtId="0" fontId="8" fillId="3" borderId="8" xfId="0" applyFont="1" applyFill="1" applyBorder="1" applyAlignment="1" applyProtection="1">
      <alignment vertical="top" wrapText="1"/>
      <protection locked="0"/>
    </xf>
    <xf numFmtId="0" fontId="8" fillId="3" borderId="6" xfId="0" applyFont="1" applyFill="1" applyBorder="1" applyAlignment="1" applyProtection="1">
      <alignment vertical="top" wrapText="1"/>
      <protection locked="0"/>
    </xf>
    <xf numFmtId="0" fontId="47" fillId="0" borderId="0" xfId="0" applyFont="1" applyAlignment="1">
      <alignment horizontal="justify" vertical="center"/>
    </xf>
    <xf numFmtId="0" fontId="45" fillId="0" borderId="0" xfId="0" applyFont="1" applyAlignment="1">
      <alignment horizontal="justify" vertical="center"/>
    </xf>
    <xf numFmtId="0" fontId="8" fillId="0" borderId="0" xfId="0" applyFont="1" applyAlignment="1" applyProtection="1">
      <alignment horizontal="center" vertical="center"/>
      <protection hidden="1"/>
    </xf>
    <xf numFmtId="0" fontId="8" fillId="3" borderId="6" xfId="0" applyFont="1" applyFill="1" applyBorder="1" applyAlignment="1" applyProtection="1">
      <alignment horizontal="left" vertical="center" wrapText="1"/>
      <protection locked="0"/>
    </xf>
    <xf numFmtId="0" fontId="1" fillId="0" borderId="0" xfId="31" applyAlignment="1" applyProtection="1">
      <alignment horizontal="center" vertical="top"/>
      <protection hidden="1"/>
    </xf>
    <xf numFmtId="173" fontId="8" fillId="3" borderId="6" xfId="0" applyNumberFormat="1" applyFont="1" applyFill="1" applyBorder="1" applyAlignment="1" applyProtection="1">
      <alignment vertical="center" wrapText="1"/>
      <protection locked="0"/>
    </xf>
    <xf numFmtId="0" fontId="8" fillId="0" borderId="6" xfId="0" applyFont="1" applyBorder="1" applyAlignment="1" applyProtection="1">
      <alignment horizontal="justify" vertical="center" wrapText="1"/>
      <protection hidden="1"/>
    </xf>
    <xf numFmtId="0" fontId="8" fillId="0" borderId="6" xfId="0" applyFont="1" applyBorder="1" applyAlignment="1" applyProtection="1">
      <alignment horizontal="center" vertical="center" wrapText="1"/>
      <protection hidden="1"/>
    </xf>
    <xf numFmtId="0" fontId="8" fillId="0" borderId="9" xfId="0" applyFont="1" applyBorder="1" applyAlignment="1" applyProtection="1">
      <alignment horizontal="justify" vertical="center" wrapText="1"/>
      <protection hidden="1"/>
    </xf>
    <xf numFmtId="0" fontId="8" fillId="0" borderId="3" xfId="0" applyFont="1" applyBorder="1" applyAlignment="1" applyProtection="1">
      <alignment horizontal="justify" vertical="center" wrapText="1"/>
      <protection hidden="1"/>
    </xf>
    <xf numFmtId="0" fontId="8" fillId="0" borderId="8" xfId="0" applyFont="1" applyBorder="1" applyAlignment="1" applyProtection="1">
      <alignment horizontal="center" vertical="center" wrapText="1"/>
      <protection hidden="1"/>
    </xf>
    <xf numFmtId="0" fontId="8" fillId="0" borderId="9" xfId="0" applyFont="1" applyBorder="1" applyAlignment="1" applyProtection="1">
      <alignment horizontal="center" vertical="center" wrapText="1"/>
      <protection hidden="1"/>
    </xf>
    <xf numFmtId="0" fontId="9" fillId="9" borderId="6" xfId="0" applyFont="1" applyFill="1" applyBorder="1" applyAlignment="1" applyProtection="1">
      <alignment horizontal="center" vertical="center" wrapText="1"/>
      <protection hidden="1"/>
    </xf>
    <xf numFmtId="0" fontId="9" fillId="9" borderId="6" xfId="0" applyFont="1" applyFill="1" applyBorder="1" applyAlignment="1" applyProtection="1">
      <alignment vertical="center" wrapText="1"/>
      <protection hidden="1"/>
    </xf>
    <xf numFmtId="0" fontId="7" fillId="10" borderId="6" xfId="0" applyFont="1" applyFill="1" applyBorder="1" applyAlignment="1" applyProtection="1">
      <alignment horizontal="center" vertical="center" wrapText="1"/>
      <protection hidden="1"/>
    </xf>
    <xf numFmtId="0" fontId="8" fillId="0" borderId="10" xfId="0" applyFont="1" applyFill="1" applyBorder="1" applyAlignment="1" applyProtection="1">
      <alignment vertical="center" wrapText="1"/>
      <protection hidden="1"/>
    </xf>
    <xf numFmtId="0" fontId="8" fillId="0" borderId="8" xfId="0" applyFont="1" applyBorder="1" applyAlignment="1" applyProtection="1">
      <alignment vertical="center" wrapText="1"/>
      <protection hidden="1"/>
    </xf>
    <xf numFmtId="2" fontId="8" fillId="0" borderId="8" xfId="0" applyNumberFormat="1" applyFont="1" applyFill="1" applyBorder="1" applyAlignment="1" applyProtection="1">
      <alignment horizontal="center" vertical="center" wrapText="1"/>
      <protection hidden="1"/>
    </xf>
    <xf numFmtId="0" fontId="9" fillId="10" borderId="6" xfId="0" applyFont="1" applyFill="1" applyBorder="1" applyAlignment="1" applyProtection="1">
      <alignment horizontal="center" vertical="center" wrapText="1"/>
      <protection hidden="1"/>
    </xf>
    <xf numFmtId="0" fontId="8" fillId="0" borderId="16" xfId="0" applyFont="1" applyBorder="1" applyAlignment="1" applyProtection="1">
      <alignment vertical="center" wrapText="1"/>
      <protection hidden="1"/>
    </xf>
    <xf numFmtId="0" fontId="8" fillId="0" borderId="14" xfId="0" applyFont="1" applyBorder="1" applyAlignment="1" applyProtection="1">
      <alignment vertical="center" wrapText="1"/>
      <protection hidden="1"/>
    </xf>
    <xf numFmtId="0" fontId="8" fillId="0" borderId="34" xfId="0" applyFont="1" applyBorder="1" applyAlignment="1" applyProtection="1">
      <alignment vertical="center" wrapText="1"/>
      <protection hidden="1"/>
    </xf>
    <xf numFmtId="2" fontId="8" fillId="3" borderId="8" xfId="0" applyNumberFormat="1" applyFont="1" applyFill="1" applyBorder="1" applyAlignment="1" applyProtection="1">
      <alignment horizontal="center" vertical="center" wrapText="1"/>
      <protection locked="0"/>
    </xf>
    <xf numFmtId="0" fontId="77" fillId="0" borderId="16" xfId="0" applyNumberFormat="1" applyFont="1" applyFill="1" applyBorder="1" applyAlignment="1" applyProtection="1">
      <alignment horizontal="center" vertical="center" wrapText="1"/>
      <protection hidden="1"/>
    </xf>
    <xf numFmtId="0" fontId="9" fillId="0" borderId="3" xfId="0" applyFont="1" applyBorder="1" applyAlignment="1" applyProtection="1">
      <alignment vertical="center" wrapText="1"/>
      <protection hidden="1"/>
    </xf>
    <xf numFmtId="0" fontId="9" fillId="0" borderId="10" xfId="0" applyFont="1" applyBorder="1" applyAlignment="1" applyProtection="1">
      <alignment vertical="center" wrapText="1"/>
      <protection hidden="1"/>
    </xf>
    <xf numFmtId="2" fontId="8" fillId="0" borderId="6" xfId="0" applyNumberFormat="1" applyFont="1" applyBorder="1" applyAlignment="1" applyProtection="1">
      <alignment horizontal="center" vertical="center" wrapText="1"/>
      <protection hidden="1"/>
    </xf>
    <xf numFmtId="0" fontId="69" fillId="0" borderId="3" xfId="0" applyFont="1" applyBorder="1" applyAlignment="1" applyProtection="1">
      <alignment horizontal="center" vertical="center" wrapText="1"/>
      <protection hidden="1"/>
    </xf>
    <xf numFmtId="0" fontId="77" fillId="0" borderId="3" xfId="0" applyFont="1" applyBorder="1" applyAlignment="1" applyProtection="1">
      <alignment horizontal="center" vertical="center" wrapText="1"/>
      <protection hidden="1"/>
    </xf>
    <xf numFmtId="0" fontId="8" fillId="0" borderId="34" xfId="0" applyFont="1" applyBorder="1" applyAlignment="1" applyProtection="1">
      <alignment horizontal="center" vertical="center" wrapText="1"/>
      <protection hidden="1"/>
    </xf>
    <xf numFmtId="0" fontId="77" fillId="0" borderId="14" xfId="0" applyFont="1" applyBorder="1" applyAlignment="1" applyProtection="1">
      <alignment horizontal="center" vertical="center" wrapText="1"/>
      <protection hidden="1"/>
    </xf>
    <xf numFmtId="0" fontId="69" fillId="0" borderId="16" xfId="0" applyFont="1" applyBorder="1" applyAlignment="1" applyProtection="1">
      <alignment horizontal="center" vertical="center" wrapText="1"/>
      <protection hidden="1"/>
    </xf>
    <xf numFmtId="2" fontId="78" fillId="0" borderId="17" xfId="0" applyNumberFormat="1" applyFont="1" applyFill="1" applyBorder="1" applyAlignment="1" applyProtection="1">
      <alignment horizontal="center" vertical="center" wrapText="1"/>
      <protection hidden="1"/>
    </xf>
    <xf numFmtId="0" fontId="8" fillId="0" borderId="6" xfId="0" applyFont="1" applyBorder="1" applyAlignment="1" applyProtection="1">
      <alignment vertical="center" wrapText="1"/>
      <protection hidden="1"/>
    </xf>
    <xf numFmtId="0" fontId="4" fillId="0" borderId="6" xfId="0" applyFont="1" applyBorder="1" applyAlignment="1" applyProtection="1">
      <alignment horizontal="center" vertical="center" wrapText="1"/>
      <protection hidden="1"/>
    </xf>
    <xf numFmtId="0" fontId="4" fillId="0" borderId="0" xfId="0" applyFont="1" applyAlignment="1" applyProtection="1">
      <alignment vertical="center"/>
      <protection hidden="1"/>
    </xf>
    <xf numFmtId="0" fontId="9" fillId="0" borderId="0" xfId="0" applyFont="1" applyAlignment="1" applyProtection="1">
      <alignment horizontal="center" vertical="center"/>
      <protection hidden="1"/>
    </xf>
    <xf numFmtId="0" fontId="8" fillId="0" borderId="0" xfId="0" applyFont="1" applyAlignment="1" applyProtection="1">
      <alignment horizontal="justify" vertical="center"/>
      <protection hidden="1"/>
    </xf>
    <xf numFmtId="0" fontId="8" fillId="0" borderId="0" xfId="0" applyFont="1" applyAlignment="1" applyProtection="1">
      <alignment horizontal="left" vertical="center"/>
      <protection hidden="1"/>
    </xf>
    <xf numFmtId="0" fontId="9" fillId="0" borderId="0" xfId="0" applyFont="1" applyAlignment="1" applyProtection="1">
      <alignment horizontal="left" vertical="center"/>
      <protection hidden="1"/>
    </xf>
    <xf numFmtId="0" fontId="8" fillId="0" borderId="0" xfId="0" applyFont="1" applyAlignment="1" applyProtection="1">
      <alignment horizontal="justify" vertical="center"/>
      <protection hidden="1"/>
    </xf>
    <xf numFmtId="0" fontId="8" fillId="0" borderId="6" xfId="0" applyFont="1" applyBorder="1" applyAlignment="1" applyProtection="1">
      <alignment horizontal="justify" vertical="center" wrapText="1"/>
      <protection hidden="1"/>
    </xf>
    <xf numFmtId="0" fontId="8" fillId="0" borderId="6" xfId="0" applyFont="1" applyBorder="1" applyAlignment="1" applyProtection="1">
      <alignment horizontal="center" vertical="center" wrapText="1"/>
      <protection hidden="1"/>
    </xf>
    <xf numFmtId="0" fontId="8" fillId="0" borderId="9" xfId="0" applyFont="1" applyBorder="1" applyAlignment="1" applyProtection="1">
      <alignment horizontal="justify" vertical="center" wrapText="1"/>
      <protection hidden="1"/>
    </xf>
    <xf numFmtId="0" fontId="8" fillId="0" borderId="3" xfId="0" applyFont="1" applyBorder="1" applyAlignment="1" applyProtection="1">
      <alignment horizontal="justify" vertical="center" wrapText="1"/>
      <protection hidden="1"/>
    </xf>
    <xf numFmtId="0" fontId="8" fillId="0" borderId="10" xfId="0" applyFont="1" applyBorder="1" applyAlignment="1" applyProtection="1">
      <alignment horizontal="justify" vertical="center" wrapText="1"/>
      <protection hidden="1"/>
    </xf>
    <xf numFmtId="0" fontId="8" fillId="0" borderId="8" xfId="0" applyFont="1" applyBorder="1" applyAlignment="1" applyProtection="1">
      <alignment horizontal="center" vertical="center" wrapText="1"/>
      <protection hidden="1"/>
    </xf>
    <xf numFmtId="0" fontId="8" fillId="0" borderId="16" xfId="0" applyFont="1" applyBorder="1" applyAlignment="1" applyProtection="1">
      <alignment horizontal="center" vertical="center" wrapText="1"/>
      <protection hidden="1"/>
    </xf>
    <xf numFmtId="0" fontId="29" fillId="0" borderId="6" xfId="0" applyFont="1" applyBorder="1" applyAlignment="1" applyProtection="1">
      <alignment horizontal="center" vertical="top"/>
      <protection hidden="1"/>
    </xf>
    <xf numFmtId="175" fontId="4" fillId="0" borderId="6" xfId="0" applyNumberFormat="1" applyFont="1" applyBorder="1" applyAlignment="1">
      <alignment horizontal="center" vertical="center"/>
    </xf>
    <xf numFmtId="2" fontId="8" fillId="0" borderId="6" xfId="0" applyNumberFormat="1" applyFont="1" applyFill="1" applyBorder="1" applyAlignment="1" applyProtection="1">
      <alignment horizontal="center" vertical="center" wrapText="1"/>
    </xf>
    <xf numFmtId="0" fontId="8" fillId="6" borderId="6" xfId="0" applyFont="1" applyFill="1" applyBorder="1" applyAlignment="1" applyProtection="1">
      <alignment horizontal="justify" vertical="center" wrapText="1"/>
      <protection hidden="1"/>
    </xf>
    <xf numFmtId="0" fontId="8" fillId="0" borderId="9" xfId="0" applyFont="1" applyFill="1" applyBorder="1" applyAlignment="1" applyProtection="1">
      <alignment horizontal="justify" vertical="center" wrapText="1"/>
      <protection hidden="1"/>
    </xf>
    <xf numFmtId="0" fontId="1" fillId="5" borderId="6" xfId="0" applyFont="1" applyFill="1" applyBorder="1" applyAlignment="1" applyProtection="1">
      <alignment horizontal="center" vertical="center" wrapText="1"/>
      <protection locked="0"/>
    </xf>
    <xf numFmtId="2" fontId="8" fillId="0" borderId="8" xfId="0" applyNumberFormat="1" applyFont="1" applyFill="1" applyBorder="1" applyAlignment="1" applyProtection="1">
      <alignment horizontal="center" vertical="center" wrapText="1"/>
    </xf>
    <xf numFmtId="0" fontId="8" fillId="6" borderId="8" xfId="0" applyFont="1" applyFill="1" applyBorder="1" applyAlignment="1" applyProtection="1">
      <alignment horizontal="justify" vertical="center" wrapText="1"/>
      <protection hidden="1"/>
    </xf>
    <xf numFmtId="0" fontId="8" fillId="0" borderId="17" xfId="0" applyFont="1" applyFill="1" applyBorder="1" applyAlignment="1" applyProtection="1">
      <alignment horizontal="justify" vertical="center" wrapText="1"/>
      <protection hidden="1"/>
    </xf>
    <xf numFmtId="2" fontId="8" fillId="0" borderId="17" xfId="0" applyNumberFormat="1" applyFont="1" applyFill="1" applyBorder="1" applyAlignment="1" applyProtection="1">
      <alignment horizontal="center" vertical="center" wrapText="1"/>
    </xf>
    <xf numFmtId="0" fontId="8" fillId="3" borderId="17" xfId="0" applyFont="1" applyFill="1" applyBorder="1" applyAlignment="1" applyProtection="1">
      <alignment vertical="center" wrapText="1"/>
      <protection locked="0"/>
    </xf>
    <xf numFmtId="0" fontId="8" fillId="0" borderId="8" xfId="0" applyFont="1" applyBorder="1" applyAlignment="1" applyProtection="1">
      <alignment horizontal="justify" vertical="top" wrapText="1"/>
      <protection hidden="1"/>
    </xf>
    <xf numFmtId="0" fontId="9" fillId="2" borderId="6" xfId="0" applyFont="1" applyFill="1" applyBorder="1" applyAlignment="1" applyProtection="1">
      <alignment horizontal="center" vertical="center" wrapText="1"/>
      <protection hidden="1"/>
    </xf>
    <xf numFmtId="0" fontId="0" fillId="0" borderId="0" xfId="0" applyProtection="1">
      <protection locked="0" hidden="1"/>
    </xf>
    <xf numFmtId="0" fontId="1" fillId="0" borderId="0" xfId="0" applyFont="1" applyAlignment="1" applyProtection="1">
      <alignment wrapText="1"/>
      <protection hidden="1"/>
    </xf>
    <xf numFmtId="0" fontId="1" fillId="0" borderId="0" xfId="0" applyFont="1" applyBorder="1" applyAlignment="1" applyProtection="1">
      <alignment wrapText="1"/>
      <protection hidden="1"/>
    </xf>
    <xf numFmtId="0" fontId="8" fillId="0" borderId="6" xfId="0" applyFont="1" applyBorder="1" applyAlignment="1" applyProtection="1">
      <alignment horizontal="justify" vertical="center" wrapText="1"/>
      <protection hidden="1"/>
    </xf>
    <xf numFmtId="0" fontId="8" fillId="0" borderId="0" xfId="0" applyFont="1" applyAlignment="1" applyProtection="1">
      <alignment horizontal="justify" vertical="center"/>
      <protection hidden="1"/>
    </xf>
    <xf numFmtId="0" fontId="8" fillId="0" borderId="6" xfId="0" applyFont="1" applyBorder="1" applyAlignment="1" applyProtection="1">
      <alignment horizontal="center" vertical="center" wrapText="1"/>
      <protection hidden="1"/>
    </xf>
    <xf numFmtId="0" fontId="8" fillId="0" borderId="0" xfId="0" applyFont="1" applyAlignment="1" applyProtection="1">
      <alignment horizontal="left" vertical="center"/>
      <protection hidden="1"/>
    </xf>
    <xf numFmtId="0" fontId="8" fillId="3" borderId="6" xfId="0" applyFont="1" applyFill="1" applyBorder="1" applyAlignment="1" applyProtection="1">
      <alignment horizontal="center" vertical="top" wrapText="1"/>
      <protection locked="0"/>
    </xf>
    <xf numFmtId="0" fontId="8" fillId="0" borderId="6" xfId="0" applyFont="1" applyBorder="1" applyAlignment="1" applyProtection="1">
      <alignment horizontal="center" vertical="top" wrapText="1"/>
      <protection hidden="1"/>
    </xf>
    <xf numFmtId="0" fontId="59" fillId="0" borderId="15" xfId="0" applyFont="1" applyFill="1" applyBorder="1" applyAlignment="1" applyProtection="1">
      <alignment horizontal="left" vertical="top" wrapText="1" indent="1"/>
      <protection hidden="1"/>
    </xf>
    <xf numFmtId="0" fontId="8" fillId="3" borderId="6" xfId="0" applyFont="1" applyFill="1" applyBorder="1" applyAlignment="1" applyProtection="1">
      <alignment horizontal="left" vertical="center" wrapText="1"/>
      <protection locked="0"/>
    </xf>
    <xf numFmtId="0" fontId="1" fillId="3" borderId="6" xfId="0" applyFont="1" applyFill="1" applyBorder="1" applyAlignment="1" applyProtection="1">
      <alignment horizontal="center" vertical="center"/>
      <protection locked="0"/>
    </xf>
    <xf numFmtId="0" fontId="9" fillId="0" borderId="6" xfId="0" applyFont="1" applyBorder="1" applyAlignment="1" applyProtection="1">
      <alignment vertical="center"/>
      <protection hidden="1"/>
    </xf>
    <xf numFmtId="2" fontId="8" fillId="0" borderId="6" xfId="0" applyNumberFormat="1" applyFont="1" applyFill="1" applyBorder="1" applyAlignment="1" applyProtection="1">
      <alignment horizontal="center" vertical="center" wrapText="1"/>
      <protection hidden="1"/>
    </xf>
    <xf numFmtId="2" fontId="78" fillId="0" borderId="6" xfId="0" applyNumberFormat="1" applyFont="1" applyFill="1" applyBorder="1" applyAlignment="1" applyProtection="1">
      <alignment horizontal="center" vertical="center" wrapText="1"/>
      <protection hidden="1"/>
    </xf>
    <xf numFmtId="0" fontId="74" fillId="0" borderId="16" xfId="0" applyFont="1" applyBorder="1" applyAlignment="1" applyProtection="1">
      <alignment horizontal="center" vertical="center"/>
      <protection hidden="1"/>
    </xf>
    <xf numFmtId="0" fontId="9" fillId="0" borderId="16" xfId="0" applyFont="1" applyBorder="1" applyAlignment="1">
      <alignment horizontal="center" vertical="center" wrapText="1"/>
    </xf>
    <xf numFmtId="0" fontId="8" fillId="3" borderId="6" xfId="0" applyFont="1" applyFill="1" applyBorder="1" applyAlignment="1" applyProtection="1">
      <alignment horizontal="left" vertical="center" wrapText="1"/>
      <protection locked="0"/>
    </xf>
    <xf numFmtId="0" fontId="8" fillId="0" borderId="10" xfId="0" applyFont="1" applyBorder="1" applyAlignment="1" applyProtection="1">
      <alignment vertical="center"/>
      <protection hidden="1"/>
    </xf>
    <xf numFmtId="0" fontId="8" fillId="0" borderId="14" xfId="0" applyFont="1" applyBorder="1" applyAlignment="1" applyProtection="1">
      <alignment horizontal="left" vertical="center"/>
      <protection hidden="1"/>
    </xf>
    <xf numFmtId="0" fontId="8" fillId="0" borderId="12" xfId="0" applyFont="1" applyBorder="1" applyAlignment="1" applyProtection="1">
      <alignment horizontal="left" vertical="center"/>
      <protection hidden="1"/>
    </xf>
    <xf numFmtId="0" fontId="0" fillId="0" borderId="9" xfId="33" applyFont="1" applyBorder="1" applyAlignment="1" applyProtection="1">
      <alignment horizontal="left" vertical="center"/>
      <protection hidden="1"/>
    </xf>
    <xf numFmtId="0" fontId="8" fillId="0" borderId="9" xfId="33" applyFont="1" applyBorder="1" applyAlignment="1" applyProtection="1">
      <alignment horizontal="left" vertical="center"/>
      <protection hidden="1"/>
    </xf>
    <xf numFmtId="0" fontId="48" fillId="0" borderId="15" xfId="0" applyFont="1" applyBorder="1" applyAlignment="1" applyProtection="1">
      <alignment vertical="center"/>
      <protection hidden="1"/>
    </xf>
    <xf numFmtId="0" fontId="4" fillId="0" borderId="0" xfId="0" applyFont="1" applyAlignment="1" applyProtection="1">
      <alignment horizontal="justify" vertical="center" wrapText="1"/>
      <protection hidden="1"/>
    </xf>
    <xf numFmtId="0" fontId="4" fillId="0" borderId="0" xfId="0" applyFont="1" applyAlignment="1" applyProtection="1">
      <alignment horizontal="justify" vertical="center"/>
      <protection hidden="1"/>
    </xf>
    <xf numFmtId="0" fontId="4" fillId="0" borderId="0" xfId="0" applyFont="1" applyAlignment="1" applyProtection="1">
      <alignment vertical="center" wrapText="1"/>
      <protection hidden="1"/>
    </xf>
    <xf numFmtId="0" fontId="4" fillId="0" borderId="0" xfId="0" applyFont="1" applyAlignment="1" applyProtection="1">
      <alignment vertical="center"/>
      <protection hidden="1"/>
    </xf>
    <xf numFmtId="172" fontId="26" fillId="0" borderId="0" xfId="0" applyNumberFormat="1" applyFont="1" applyAlignment="1" applyProtection="1">
      <alignment horizontal="left" vertical="center"/>
      <protection hidden="1"/>
    </xf>
    <xf numFmtId="0" fontId="50" fillId="0" borderId="8" xfId="25" applyFont="1" applyBorder="1" applyAlignment="1" applyProtection="1">
      <alignment horizontal="center" vertical="center" textRotation="90"/>
      <protection hidden="1"/>
    </xf>
    <xf numFmtId="0" fontId="50" fillId="0" borderId="17" xfId="25" applyFont="1" applyBorder="1" applyAlignment="1" applyProtection="1">
      <alignment horizontal="center" vertical="center" textRotation="90"/>
      <protection hidden="1"/>
    </xf>
    <xf numFmtId="0" fontId="50" fillId="0" borderId="16" xfId="25" applyFont="1" applyBorder="1" applyAlignment="1" applyProtection="1">
      <alignment horizontal="center" vertical="center" textRotation="90"/>
      <protection hidden="1"/>
    </xf>
    <xf numFmtId="0" fontId="70" fillId="0" borderId="0" xfId="25" applyFont="1" applyBorder="1"/>
    <xf numFmtId="0" fontId="68" fillId="0" borderId="5" xfId="25" applyFont="1" applyBorder="1" applyAlignment="1" applyProtection="1">
      <alignment horizontal="justify" vertical="center"/>
      <protection hidden="1"/>
    </xf>
    <xf numFmtId="0" fontId="68" fillId="0" borderId="26" xfId="25" applyFont="1" applyBorder="1" applyAlignment="1" applyProtection="1">
      <alignment horizontal="justify" vertical="center"/>
      <protection hidden="1"/>
    </xf>
    <xf numFmtId="0" fontId="31" fillId="0" borderId="0" xfId="25" applyFont="1" applyBorder="1" applyAlignment="1" applyProtection="1">
      <alignment horizontal="right" vertical="center"/>
      <protection hidden="1"/>
    </xf>
    <xf numFmtId="0" fontId="30" fillId="0" borderId="0" xfId="25" applyFont="1" applyBorder="1" applyAlignment="1" applyProtection="1">
      <alignment horizontal="right" vertical="center"/>
      <protection hidden="1"/>
    </xf>
    <xf numFmtId="0" fontId="30" fillId="0" borderId="15" xfId="25" applyFont="1" applyBorder="1" applyAlignment="1" applyProtection="1">
      <alignment horizontal="right" vertical="center"/>
      <protection hidden="1"/>
    </xf>
    <xf numFmtId="0" fontId="68" fillId="0" borderId="5" xfId="25" applyFont="1" applyBorder="1" applyAlignment="1" applyProtection="1">
      <alignment horizontal="justify" vertical="top"/>
      <protection hidden="1"/>
    </xf>
    <xf numFmtId="0" fontId="31" fillId="0" borderId="4" xfId="25" applyFont="1" applyBorder="1" applyAlignment="1" applyProtection="1">
      <alignment horizontal="right" vertical="center"/>
      <protection hidden="1"/>
    </xf>
    <xf numFmtId="0" fontId="9" fillId="4" borderId="3" xfId="25" applyFont="1" applyFill="1" applyBorder="1" applyAlignment="1" applyProtection="1">
      <alignment horizontal="center" vertical="center"/>
      <protection hidden="1"/>
    </xf>
    <xf numFmtId="0" fontId="10" fillId="0" borderId="0" xfId="25" applyFont="1" applyBorder="1" applyAlignment="1" applyProtection="1">
      <alignment horizontal="center" vertical="center" wrapText="1"/>
      <protection hidden="1"/>
    </xf>
    <xf numFmtId="0" fontId="47" fillId="0" borderId="0" xfId="25" applyFont="1" applyBorder="1" applyAlignment="1" applyProtection="1">
      <alignment horizontal="center" vertical="center"/>
      <protection hidden="1"/>
    </xf>
    <xf numFmtId="0" fontId="69" fillId="7" borderId="3" xfId="25" applyFont="1" applyFill="1" applyBorder="1" applyAlignment="1" applyProtection="1">
      <alignment horizontal="justify" vertical="center"/>
      <protection hidden="1"/>
    </xf>
    <xf numFmtId="0" fontId="69" fillId="7" borderId="10" xfId="25" applyFont="1" applyFill="1" applyBorder="1" applyAlignment="1" applyProtection="1">
      <alignment horizontal="justify" vertical="center"/>
      <protection hidden="1"/>
    </xf>
    <xf numFmtId="0" fontId="50" fillId="0" borderId="8" xfId="25" applyFont="1" applyBorder="1" applyAlignment="1" applyProtection="1">
      <alignment horizontal="center" vertical="center" textRotation="180"/>
      <protection hidden="1"/>
    </xf>
    <xf numFmtId="0" fontId="50" fillId="0" borderId="17" xfId="25" applyFont="1" applyBorder="1" applyAlignment="1" applyProtection="1">
      <alignment horizontal="center" vertical="center" textRotation="180"/>
      <protection hidden="1"/>
    </xf>
    <xf numFmtId="0" fontId="50" fillId="0" borderId="16" xfId="25" applyFont="1" applyBorder="1" applyAlignment="1" applyProtection="1">
      <alignment horizontal="center" vertical="center" textRotation="180"/>
      <protection hidden="1"/>
    </xf>
    <xf numFmtId="0" fontId="8" fillId="0" borderId="15" xfId="0" applyFont="1" applyBorder="1" applyAlignment="1" applyProtection="1">
      <alignment horizontal="left" vertical="center" wrapText="1"/>
      <protection hidden="1"/>
    </xf>
    <xf numFmtId="0" fontId="8" fillId="0" borderId="0" xfId="0" applyFont="1" applyAlignment="1" applyProtection="1">
      <alignment horizontal="left" vertical="center" wrapText="1"/>
      <protection hidden="1"/>
    </xf>
    <xf numFmtId="0" fontId="10" fillId="0" borderId="4" xfId="0" applyFont="1" applyBorder="1" applyAlignment="1" applyProtection="1">
      <alignment horizontal="center" vertical="center" wrapText="1"/>
      <protection hidden="1"/>
    </xf>
    <xf numFmtId="0" fontId="9" fillId="0" borderId="3" xfId="0" applyFont="1" applyBorder="1" applyAlignment="1" applyProtection="1">
      <alignment horizontal="center" vertical="center"/>
      <protection hidden="1"/>
    </xf>
    <xf numFmtId="0" fontId="8" fillId="0" borderId="6" xfId="0" applyFont="1" applyBorder="1" applyAlignment="1" applyProtection="1">
      <alignment horizontal="justify" vertical="center" wrapText="1"/>
      <protection hidden="1"/>
    </xf>
    <xf numFmtId="0" fontId="8" fillId="0" borderId="6" xfId="33" applyFont="1" applyBorder="1" applyAlignment="1" applyProtection="1">
      <alignment horizontal="left" vertical="top" wrapText="1"/>
      <protection hidden="1"/>
    </xf>
    <xf numFmtId="0" fontId="8" fillId="0" borderId="6" xfId="0" applyFont="1" applyBorder="1" applyAlignment="1" applyProtection="1">
      <alignment horizontal="left" vertical="center" wrapText="1"/>
      <protection hidden="1"/>
    </xf>
    <xf numFmtId="0" fontId="9" fillId="0" borderId="0" xfId="26" applyFont="1" applyFill="1" applyBorder="1" applyAlignment="1" applyProtection="1">
      <alignment horizontal="left" vertical="center"/>
      <protection hidden="1"/>
    </xf>
    <xf numFmtId="0" fontId="9" fillId="0" borderId="0" xfId="0" applyFont="1" applyAlignment="1" applyProtection="1">
      <alignment horizontal="justify" vertical="center" wrapText="1"/>
      <protection hidden="1"/>
    </xf>
    <xf numFmtId="0" fontId="10" fillId="0" borderId="0" xfId="0" applyFont="1" applyAlignment="1" applyProtection="1">
      <alignment horizontal="center" vertical="center" wrapText="1"/>
      <protection hidden="1"/>
    </xf>
    <xf numFmtId="0" fontId="9" fillId="0" borderId="0" xfId="0" applyFont="1" applyAlignment="1" applyProtection="1">
      <alignment horizontal="center" vertical="center"/>
      <protection hidden="1"/>
    </xf>
    <xf numFmtId="0" fontId="8" fillId="0" borderId="0" xfId="0" applyFont="1" applyAlignment="1" applyProtection="1">
      <alignment horizontal="justify" vertical="center"/>
      <protection hidden="1"/>
    </xf>
    <xf numFmtId="0" fontId="8" fillId="0" borderId="0" xfId="26" applyFont="1" applyFill="1" applyBorder="1" applyAlignment="1" applyProtection="1">
      <alignment horizontal="left" vertical="center" wrapText="1"/>
      <protection hidden="1"/>
    </xf>
    <xf numFmtId="0" fontId="8" fillId="0" borderId="0" xfId="26" applyFont="1" applyFill="1" applyBorder="1" applyAlignment="1" applyProtection="1">
      <alignment horizontal="left" vertical="top" wrapText="1"/>
      <protection hidden="1"/>
    </xf>
    <xf numFmtId="0" fontId="4" fillId="0" borderId="0" xfId="0" applyFont="1" applyBorder="1" applyAlignment="1" applyProtection="1">
      <alignment horizontal="justify" vertical="center" wrapText="1"/>
      <protection hidden="1"/>
    </xf>
    <xf numFmtId="0" fontId="8" fillId="0" borderId="0" xfId="26" applyFont="1" applyFill="1" applyAlignment="1" applyProtection="1">
      <alignment horizontal="left" vertical="center" wrapText="1"/>
      <protection hidden="1"/>
    </xf>
    <xf numFmtId="0" fontId="4" fillId="0" borderId="0" xfId="0" applyFont="1" applyBorder="1" applyAlignment="1" applyProtection="1">
      <alignment horizontal="justify" vertical="top" wrapText="1"/>
      <protection hidden="1"/>
    </xf>
    <xf numFmtId="0" fontId="4" fillId="0" borderId="0" xfId="0" applyFont="1" applyBorder="1" applyAlignment="1" applyProtection="1">
      <alignment horizontal="justify" vertical="center"/>
      <protection hidden="1"/>
    </xf>
    <xf numFmtId="0" fontId="4" fillId="3" borderId="5" xfId="0" applyFont="1" applyFill="1" applyBorder="1" applyAlignment="1" applyProtection="1">
      <alignment horizontal="justify" vertical="center" wrapText="1"/>
      <protection locked="0"/>
    </xf>
    <xf numFmtId="0" fontId="70" fillId="0" borderId="34" xfId="31" applyFont="1" applyBorder="1" applyAlignment="1" applyProtection="1">
      <alignment horizontal="left" vertical="top" wrapText="1"/>
      <protection hidden="1"/>
    </xf>
    <xf numFmtId="0" fontId="70" fillId="0" borderId="15" xfId="31" applyFont="1" applyBorder="1" applyAlignment="1" applyProtection="1">
      <alignment horizontal="left" vertical="top" wrapText="1"/>
      <protection hidden="1"/>
    </xf>
    <xf numFmtId="0" fontId="70" fillId="0" borderId="32" xfId="31" applyFont="1" applyBorder="1" applyAlignment="1" applyProtection="1">
      <alignment horizontal="left" vertical="top" wrapText="1"/>
      <protection hidden="1"/>
    </xf>
    <xf numFmtId="0" fontId="70" fillId="0" borderId="13" xfId="31" applyFont="1" applyBorder="1" applyAlignment="1" applyProtection="1">
      <alignment horizontal="left" vertical="top" wrapText="1"/>
      <protection hidden="1"/>
    </xf>
    <xf numFmtId="0" fontId="70" fillId="0" borderId="0" xfId="31" applyFont="1" applyBorder="1" applyAlignment="1" applyProtection="1">
      <alignment horizontal="left" vertical="top" wrapText="1"/>
      <protection hidden="1"/>
    </xf>
    <xf numFmtId="0" fontId="70" fillId="0" borderId="11" xfId="31" applyFont="1" applyBorder="1" applyAlignment="1" applyProtection="1">
      <alignment horizontal="left" vertical="top" wrapText="1"/>
      <protection hidden="1"/>
    </xf>
    <xf numFmtId="0" fontId="70" fillId="0" borderId="0" xfId="31" applyFont="1" applyAlignment="1" applyProtection="1">
      <alignment horizontal="justify" vertical="center"/>
      <protection hidden="1"/>
    </xf>
    <xf numFmtId="0" fontId="74" fillId="0" borderId="8" xfId="31" applyFont="1" applyBorder="1" applyAlignment="1" applyProtection="1">
      <alignment horizontal="center" vertical="center" wrapText="1"/>
      <protection hidden="1"/>
    </xf>
    <xf numFmtId="0" fontId="74" fillId="0" borderId="16" xfId="31" applyFont="1" applyBorder="1" applyAlignment="1" applyProtection="1">
      <alignment horizontal="center" vertical="center" wrapText="1"/>
      <protection hidden="1"/>
    </xf>
    <xf numFmtId="0" fontId="74" fillId="0" borderId="9" xfId="31" applyFont="1" applyBorder="1" applyAlignment="1" applyProtection="1">
      <alignment horizontal="center" vertical="center" wrapText="1"/>
      <protection hidden="1"/>
    </xf>
    <xf numFmtId="0" fontId="74" fillId="0" borderId="10" xfId="31" applyFont="1" applyBorder="1" applyAlignment="1" applyProtection="1">
      <alignment horizontal="center" vertical="center" wrapText="1"/>
      <protection hidden="1"/>
    </xf>
    <xf numFmtId="0" fontId="4" fillId="0" borderId="34" xfId="31" applyFont="1" applyBorder="1" applyAlignment="1" applyProtection="1">
      <alignment horizontal="left" vertical="center" wrapText="1"/>
      <protection hidden="1"/>
    </xf>
    <xf numFmtId="0" fontId="4" fillId="0" borderId="15" xfId="31" applyFont="1" applyBorder="1" applyAlignment="1" applyProtection="1">
      <alignment horizontal="left" vertical="center" wrapText="1"/>
      <protection hidden="1"/>
    </xf>
    <xf numFmtId="0" fontId="4" fillId="0" borderId="32" xfId="31" applyFont="1" applyBorder="1" applyAlignment="1" applyProtection="1">
      <alignment horizontal="left" vertical="center" wrapText="1"/>
      <protection hidden="1"/>
    </xf>
    <xf numFmtId="0" fontId="4" fillId="0" borderId="13" xfId="31" applyFont="1" applyBorder="1" applyAlignment="1" applyProtection="1">
      <alignment horizontal="justify" vertical="center"/>
      <protection hidden="1"/>
    </xf>
    <xf numFmtId="0" fontId="4" fillId="0" borderId="0" xfId="31" applyFont="1" applyBorder="1" applyAlignment="1" applyProtection="1">
      <alignment horizontal="justify" vertical="center"/>
      <protection hidden="1"/>
    </xf>
    <xf numFmtId="0" fontId="4" fillId="0" borderId="11" xfId="31" applyFont="1" applyBorder="1" applyAlignment="1" applyProtection="1">
      <alignment horizontal="justify" vertical="center"/>
      <protection hidden="1"/>
    </xf>
    <xf numFmtId="0" fontId="9" fillId="0" borderId="41" xfId="0" applyFont="1" applyBorder="1" applyAlignment="1">
      <alignment horizontal="left" vertical="top" wrapText="1" indent="2"/>
    </xf>
    <xf numFmtId="0" fontId="9" fillId="0" borderId="42" xfId="0" applyFont="1" applyBorder="1" applyAlignment="1">
      <alignment horizontal="left" vertical="top" wrapText="1" indent="2"/>
    </xf>
    <xf numFmtId="0" fontId="9" fillId="0" borderId="39" xfId="0" applyFont="1" applyBorder="1" applyAlignment="1">
      <alignment horizontal="justify" vertical="top" wrapText="1"/>
    </xf>
    <xf numFmtId="0" fontId="9" fillId="0" borderId="40" xfId="0" applyFont="1" applyBorder="1" applyAlignment="1">
      <alignment horizontal="justify" vertical="top" wrapText="1"/>
    </xf>
    <xf numFmtId="0" fontId="7" fillId="0" borderId="43" xfId="31" applyFont="1" applyBorder="1" applyAlignment="1" applyProtection="1">
      <alignment horizontal="center" vertical="center" wrapText="1"/>
      <protection hidden="1"/>
    </xf>
    <xf numFmtId="0" fontId="7" fillId="0" borderId="10" xfId="31" applyFont="1" applyBorder="1" applyAlignment="1" applyProtection="1">
      <alignment horizontal="center" vertical="center" wrapText="1"/>
      <protection hidden="1"/>
    </xf>
    <xf numFmtId="0" fontId="9" fillId="0" borderId="13" xfId="0" applyFont="1" applyBorder="1" applyAlignment="1" applyProtection="1">
      <alignment horizontal="justify" vertical="center" wrapText="1"/>
      <protection hidden="1"/>
    </xf>
    <xf numFmtId="0" fontId="9" fillId="0" borderId="0" xfId="0" applyFont="1" applyBorder="1" applyAlignment="1" applyProtection="1">
      <alignment horizontal="justify" vertical="center" wrapText="1"/>
      <protection hidden="1"/>
    </xf>
    <xf numFmtId="0" fontId="8" fillId="3" borderId="9" xfId="0" applyFont="1" applyFill="1" applyBorder="1" applyAlignment="1" applyProtection="1">
      <alignment horizontal="center" vertical="center" wrapText="1"/>
      <protection locked="0"/>
    </xf>
    <xf numFmtId="0" fontId="8" fillId="3" borderId="10" xfId="0" applyFont="1" applyFill="1" applyBorder="1" applyAlignment="1" applyProtection="1">
      <alignment horizontal="center" vertical="center" wrapText="1"/>
      <protection locked="0"/>
    </xf>
    <xf numFmtId="0" fontId="8" fillId="3" borderId="6" xfId="0" applyFont="1" applyFill="1" applyBorder="1" applyAlignment="1" applyProtection="1">
      <alignment horizontal="center" vertical="center" wrapText="1"/>
      <protection locked="0"/>
    </xf>
    <xf numFmtId="0" fontId="8" fillId="0" borderId="6" xfId="0" applyFont="1" applyBorder="1" applyAlignment="1" applyProtection="1">
      <alignment horizontal="center" vertical="center" wrapText="1"/>
      <protection hidden="1"/>
    </xf>
    <xf numFmtId="0" fontId="9" fillId="0" borderId="0" xfId="0" applyFont="1" applyAlignment="1" applyProtection="1">
      <alignment horizontal="center" vertical="center" wrapText="1"/>
      <protection hidden="1"/>
    </xf>
    <xf numFmtId="0" fontId="4" fillId="0" borderId="19" xfId="0" applyFont="1" applyBorder="1" applyAlignment="1" applyProtection="1">
      <alignment horizontal="left" vertical="top" wrapText="1"/>
      <protection hidden="1"/>
    </xf>
    <xf numFmtId="0" fontId="4" fillId="0" borderId="20" xfId="0" applyFont="1" applyBorder="1" applyAlignment="1" applyProtection="1">
      <alignment horizontal="left" vertical="top" wrapText="1"/>
      <protection hidden="1"/>
    </xf>
    <xf numFmtId="0" fontId="4" fillId="0" borderId="6" xfId="0" applyFont="1" applyBorder="1" applyAlignment="1" applyProtection="1">
      <alignment horizontal="center" vertical="top" wrapText="1"/>
      <protection hidden="1"/>
    </xf>
    <xf numFmtId="0" fontId="4" fillId="0" borderId="6" xfId="0" applyFont="1" applyBorder="1" applyAlignment="1" applyProtection="1">
      <alignment horizontal="left" vertical="top" wrapText="1"/>
      <protection hidden="1"/>
    </xf>
    <xf numFmtId="0" fontId="4" fillId="0" borderId="7" xfId="0" applyFont="1" applyBorder="1" applyAlignment="1" applyProtection="1">
      <alignment horizontal="left" vertical="top" wrapText="1"/>
      <protection hidden="1"/>
    </xf>
    <xf numFmtId="0" fontId="4" fillId="0" borderId="9" xfId="0" applyFont="1" applyBorder="1" applyAlignment="1" applyProtection="1">
      <alignment horizontal="center" vertical="top" wrapText="1"/>
      <protection hidden="1"/>
    </xf>
    <xf numFmtId="0" fontId="4" fillId="0" borderId="3" xfId="0" applyFont="1" applyBorder="1" applyAlignment="1" applyProtection="1">
      <alignment horizontal="center" vertical="top" wrapText="1"/>
      <protection hidden="1"/>
    </xf>
    <xf numFmtId="0" fontId="4" fillId="0" borderId="10" xfId="0" applyFont="1" applyBorder="1" applyAlignment="1" applyProtection="1">
      <alignment horizontal="center" vertical="top" wrapText="1"/>
      <protection hidden="1"/>
    </xf>
    <xf numFmtId="0" fontId="7" fillId="0" borderId="9" xfId="0" applyFont="1" applyBorder="1" applyAlignment="1" applyProtection="1">
      <alignment horizontal="center" vertical="center" wrapText="1"/>
      <protection hidden="1"/>
    </xf>
    <xf numFmtId="0" fontId="7" fillId="0" borderId="3" xfId="0" applyFont="1" applyBorder="1" applyAlignment="1" applyProtection="1">
      <alignment horizontal="center" vertical="center" wrapText="1"/>
      <protection hidden="1"/>
    </xf>
    <xf numFmtId="0" fontId="4" fillId="3" borderId="9" xfId="0" applyFont="1" applyFill="1" applyBorder="1" applyAlignment="1" applyProtection="1">
      <alignment horizontal="center" vertical="top" wrapText="1"/>
      <protection locked="0"/>
    </xf>
    <xf numFmtId="0" fontId="4" fillId="3" borderId="3" xfId="0" applyFont="1" applyFill="1" applyBorder="1" applyAlignment="1" applyProtection="1">
      <alignment horizontal="center" vertical="top" wrapText="1"/>
      <protection locked="0"/>
    </xf>
    <xf numFmtId="0" fontId="4" fillId="3" borderId="10" xfId="0" applyFont="1" applyFill="1" applyBorder="1" applyAlignment="1" applyProtection="1">
      <alignment horizontal="center" vertical="top" wrapText="1"/>
      <protection locked="0"/>
    </xf>
    <xf numFmtId="0" fontId="7" fillId="0" borderId="6" xfId="0" applyFont="1" applyBorder="1" applyAlignment="1" applyProtection="1">
      <alignment horizontal="left" vertical="center" wrapText="1"/>
      <protection hidden="1"/>
    </xf>
    <xf numFmtId="0" fontId="9" fillId="0" borderId="9" xfId="0" applyFont="1" applyBorder="1" applyAlignment="1" applyProtection="1">
      <alignment horizontal="center" vertical="center" wrapText="1"/>
      <protection hidden="1"/>
    </xf>
    <xf numFmtId="0" fontId="9" fillId="0" borderId="3" xfId="0" applyFont="1" applyBorder="1" applyAlignment="1" applyProtection="1">
      <alignment horizontal="center" vertical="center" wrapText="1"/>
      <protection hidden="1"/>
    </xf>
    <xf numFmtId="0" fontId="9" fillId="0" borderId="10" xfId="0" applyFont="1" applyBorder="1" applyAlignment="1" applyProtection="1">
      <alignment horizontal="center" vertical="center" wrapText="1"/>
      <protection hidden="1"/>
    </xf>
    <xf numFmtId="0" fontId="4" fillId="0" borderId="0" xfId="0" applyFont="1" applyAlignment="1" applyProtection="1">
      <alignment horizontal="left" vertical="center" wrapText="1"/>
      <protection hidden="1"/>
    </xf>
    <xf numFmtId="0" fontId="10" fillId="0" borderId="0" xfId="0" applyFont="1" applyAlignment="1">
      <alignment horizontal="center" vertical="center" wrapText="1"/>
    </xf>
    <xf numFmtId="0" fontId="9" fillId="0" borderId="0" xfId="0" applyFont="1" applyAlignment="1">
      <alignment horizontal="center" vertical="center"/>
    </xf>
    <xf numFmtId="0" fontId="8" fillId="8" borderId="0" xfId="32" applyFont="1" applyFill="1" applyBorder="1" applyAlignment="1" applyProtection="1">
      <alignment horizontal="left" vertical="top" wrapText="1"/>
      <protection hidden="1"/>
    </xf>
    <xf numFmtId="0" fontId="9" fillId="0" borderId="14" xfId="0" applyFont="1" applyBorder="1" applyAlignment="1">
      <alignment horizontal="center" vertical="center" wrapText="1"/>
    </xf>
    <xf numFmtId="0" fontId="9" fillId="0" borderId="4" xfId="0" applyFont="1" applyBorder="1" applyAlignment="1">
      <alignment horizontal="center" vertical="center" wrapText="1"/>
    </xf>
    <xf numFmtId="0" fontId="9" fillId="0" borderId="12" xfId="0" applyFont="1" applyBorder="1" applyAlignment="1">
      <alignment horizontal="center" vertical="center" wrapText="1"/>
    </xf>
    <xf numFmtId="174" fontId="4" fillId="3" borderId="9" xfId="0" applyNumberFormat="1" applyFont="1" applyFill="1" applyBorder="1" applyAlignment="1" applyProtection="1">
      <alignment horizontal="center" vertical="center" wrapText="1"/>
      <protection locked="0"/>
    </xf>
    <xf numFmtId="174" fontId="4" fillId="3" borderId="3" xfId="0" applyNumberFormat="1" applyFont="1" applyFill="1" applyBorder="1" applyAlignment="1" applyProtection="1">
      <alignment horizontal="center" vertical="center" wrapText="1"/>
      <protection locked="0"/>
    </xf>
    <xf numFmtId="174" fontId="4" fillId="3" borderId="10" xfId="0" applyNumberFormat="1" applyFont="1" applyFill="1" applyBorder="1" applyAlignment="1" applyProtection="1">
      <alignment horizontal="center" vertical="center" wrapText="1"/>
      <protection locked="0"/>
    </xf>
    <xf numFmtId="0" fontId="9" fillId="0" borderId="0" xfId="0" applyFont="1" applyAlignment="1">
      <alignment horizontal="justify" vertical="center" wrapText="1"/>
    </xf>
    <xf numFmtId="0" fontId="8" fillId="0" borderId="0" xfId="0" applyFont="1" applyAlignment="1" applyProtection="1">
      <alignment horizontal="justify" vertical="center" wrapText="1"/>
      <protection hidden="1"/>
    </xf>
    <xf numFmtId="0" fontId="8" fillId="3" borderId="6" xfId="0" applyFont="1" applyFill="1" applyBorder="1" applyAlignment="1" applyProtection="1">
      <alignment horizontal="left" vertical="top" wrapText="1"/>
      <protection locked="0"/>
    </xf>
    <xf numFmtId="0" fontId="8" fillId="0" borderId="0" xfId="0" applyFont="1" applyAlignment="1" applyProtection="1">
      <alignment horizontal="left" vertical="center"/>
      <protection hidden="1"/>
    </xf>
    <xf numFmtId="0" fontId="8" fillId="3" borderId="6" xfId="0" applyFont="1" applyFill="1" applyBorder="1" applyAlignment="1" applyProtection="1">
      <alignment horizontal="left" vertical="top" wrapText="1"/>
      <protection locked="0" hidden="1"/>
    </xf>
    <xf numFmtId="0" fontId="8" fillId="0" borderId="9" xfId="0" applyFont="1" applyBorder="1" applyAlignment="1" applyProtection="1">
      <alignment horizontal="center" vertical="center" wrapText="1"/>
      <protection hidden="1"/>
    </xf>
    <xf numFmtId="0" fontId="8" fillId="0" borderId="10" xfId="0" applyFont="1" applyBorder="1" applyAlignment="1" applyProtection="1">
      <alignment horizontal="center" vertical="center" wrapText="1"/>
      <protection hidden="1"/>
    </xf>
    <xf numFmtId="0" fontId="9" fillId="0" borderId="6" xfId="0" applyFont="1" applyBorder="1" applyAlignment="1" applyProtection="1">
      <alignment horizontal="center" vertical="center" wrapText="1"/>
      <protection hidden="1"/>
    </xf>
    <xf numFmtId="0" fontId="9" fillId="0" borderId="9" xfId="0" applyFont="1" applyBorder="1" applyAlignment="1" applyProtection="1">
      <alignment horizontal="left" vertical="center" wrapText="1"/>
      <protection hidden="1"/>
    </xf>
    <xf numFmtId="0" fontId="9" fillId="0" borderId="10" xfId="0" applyFont="1" applyBorder="1" applyAlignment="1" applyProtection="1">
      <alignment horizontal="left" vertical="center" wrapText="1"/>
      <protection hidden="1"/>
    </xf>
    <xf numFmtId="0" fontId="9" fillId="0" borderId="9" xfId="0" applyFont="1" applyBorder="1" applyAlignment="1" applyProtection="1">
      <alignment horizontal="left" vertical="center"/>
      <protection hidden="1"/>
    </xf>
    <xf numFmtId="0" fontId="9" fillId="0" borderId="3" xfId="0" applyFont="1" applyBorder="1" applyAlignment="1" applyProtection="1">
      <alignment horizontal="left" vertical="center"/>
      <protection hidden="1"/>
    </xf>
    <xf numFmtId="0" fontId="9" fillId="10" borderId="9" xfId="0" applyFont="1" applyFill="1" applyBorder="1" applyAlignment="1" applyProtection="1">
      <alignment horizontal="left" vertical="center" wrapText="1"/>
      <protection hidden="1"/>
    </xf>
    <xf numFmtId="0" fontId="9" fillId="10" borderId="3" xfId="0" applyFont="1" applyFill="1" applyBorder="1" applyAlignment="1" applyProtection="1">
      <alignment horizontal="left" vertical="center" wrapText="1"/>
      <protection hidden="1"/>
    </xf>
    <xf numFmtId="0" fontId="9" fillId="10" borderId="10" xfId="0" applyFont="1" applyFill="1" applyBorder="1" applyAlignment="1" applyProtection="1">
      <alignment horizontal="left" vertical="center" wrapText="1"/>
      <protection hidden="1"/>
    </xf>
    <xf numFmtId="0" fontId="8" fillId="0" borderId="15" xfId="0" applyFont="1" applyBorder="1" applyAlignment="1" applyProtection="1">
      <alignment horizontal="center" vertical="center" wrapText="1"/>
      <protection hidden="1"/>
    </xf>
    <xf numFmtId="0" fontId="8" fillId="0" borderId="4" xfId="0" applyFont="1" applyBorder="1" applyAlignment="1" applyProtection="1">
      <alignment horizontal="center" vertical="center" wrapText="1"/>
      <protection hidden="1"/>
    </xf>
    <xf numFmtId="0" fontId="8" fillId="0" borderId="9" xfId="0" applyFont="1" applyBorder="1" applyAlignment="1" applyProtection="1">
      <alignment horizontal="justify" vertical="center" wrapText="1"/>
      <protection hidden="1"/>
    </xf>
    <xf numFmtId="0" fontId="8" fillId="0" borderId="3" xfId="0" applyFont="1" applyBorder="1" applyAlignment="1" applyProtection="1">
      <alignment horizontal="justify" vertical="center" wrapText="1"/>
      <protection hidden="1"/>
    </xf>
    <xf numFmtId="0" fontId="8" fillId="0" borderId="4" xfId="0" applyFont="1" applyBorder="1" applyAlignment="1" applyProtection="1">
      <alignment horizontal="justify" vertical="center" wrapText="1"/>
      <protection hidden="1"/>
    </xf>
    <xf numFmtId="0" fontId="8" fillId="0" borderId="12" xfId="0" applyFont="1" applyBorder="1" applyAlignment="1" applyProtection="1">
      <alignment horizontal="justify" vertical="center" wrapText="1"/>
      <protection hidden="1"/>
    </xf>
    <xf numFmtId="0" fontId="8" fillId="0" borderId="34" xfId="0" applyFont="1" applyBorder="1" applyAlignment="1" applyProtection="1">
      <alignment horizontal="center" vertical="center" wrapText="1"/>
      <protection hidden="1"/>
    </xf>
    <xf numFmtId="0" fontId="8" fillId="0" borderId="14" xfId="0" applyFont="1" applyBorder="1" applyAlignment="1" applyProtection="1">
      <alignment horizontal="center" vertical="center" wrapText="1"/>
      <protection hidden="1"/>
    </xf>
    <xf numFmtId="0" fontId="8" fillId="0" borderId="8" xfId="0" applyFont="1" applyBorder="1" applyAlignment="1" applyProtection="1">
      <alignment horizontal="center" vertical="center" wrapText="1"/>
      <protection hidden="1"/>
    </xf>
    <xf numFmtId="0" fontId="8" fillId="0" borderId="16" xfId="0" applyFont="1" applyBorder="1" applyAlignment="1" applyProtection="1">
      <alignment horizontal="center" vertical="center" wrapText="1"/>
      <protection hidden="1"/>
    </xf>
    <xf numFmtId="0" fontId="9" fillId="0" borderId="6" xfId="0" applyFont="1" applyBorder="1" applyAlignment="1" applyProtection="1">
      <alignment horizontal="center" vertical="center"/>
      <protection hidden="1"/>
    </xf>
    <xf numFmtId="0" fontId="9" fillId="0" borderId="6" xfId="0" applyFont="1" applyBorder="1" applyAlignment="1" applyProtection="1">
      <alignment horizontal="left" vertical="top" wrapText="1"/>
      <protection hidden="1"/>
    </xf>
    <xf numFmtId="0" fontId="9" fillId="0" borderId="10" xfId="0" applyFont="1" applyBorder="1" applyAlignment="1" applyProtection="1">
      <alignment horizontal="left" vertical="center"/>
      <protection hidden="1"/>
    </xf>
    <xf numFmtId="0" fontId="9" fillId="0" borderId="6" xfId="0" applyFont="1" applyBorder="1" applyAlignment="1" applyProtection="1">
      <alignment horizontal="left" vertical="center"/>
      <protection hidden="1"/>
    </xf>
    <xf numFmtId="0" fontId="8" fillId="0" borderId="10" xfId="0" applyFont="1" applyBorder="1" applyAlignment="1" applyProtection="1">
      <alignment horizontal="justify" vertical="center" wrapText="1"/>
      <protection hidden="1"/>
    </xf>
    <xf numFmtId="0" fontId="9" fillId="2" borderId="9" xfId="0" applyFont="1" applyFill="1" applyBorder="1" applyAlignment="1" applyProtection="1">
      <alignment horizontal="left" vertical="center" wrapText="1"/>
      <protection hidden="1"/>
    </xf>
    <xf numFmtId="0" fontId="9" fillId="2" borderId="3" xfId="0" applyFont="1" applyFill="1" applyBorder="1" applyAlignment="1" applyProtection="1">
      <alignment horizontal="left" vertical="center" wrapText="1"/>
      <protection hidden="1"/>
    </xf>
    <xf numFmtId="0" fontId="9" fillId="2" borderId="10" xfId="0" applyFont="1" applyFill="1" applyBorder="1" applyAlignment="1" applyProtection="1">
      <alignment horizontal="left" vertical="center" wrapText="1"/>
      <protection hidden="1"/>
    </xf>
    <xf numFmtId="0" fontId="8" fillId="6" borderId="9" xfId="0" applyFont="1" applyFill="1" applyBorder="1" applyAlignment="1">
      <alignment horizontal="left" vertical="center" wrapText="1" indent="1"/>
    </xf>
    <xf numFmtId="0" fontId="8" fillId="6" borderId="10" xfId="0" applyFont="1" applyFill="1" applyBorder="1" applyAlignment="1">
      <alignment horizontal="left" vertical="center" wrapText="1" indent="1"/>
    </xf>
    <xf numFmtId="0" fontId="0" fillId="0" borderId="17" xfId="0" applyBorder="1" applyAlignment="1">
      <alignment horizontal="center" vertical="center" wrapText="1"/>
    </xf>
    <xf numFmtId="0" fontId="7" fillId="0" borderId="10" xfId="0" applyFont="1" applyBorder="1" applyAlignment="1" applyProtection="1">
      <alignment horizontal="center" vertical="center" wrapText="1"/>
      <protection hidden="1"/>
    </xf>
    <xf numFmtId="0" fontId="9" fillId="9" borderId="9" xfId="0" applyFont="1" applyFill="1" applyBorder="1" applyAlignment="1" applyProtection="1">
      <alignment horizontal="left" vertical="center" wrapText="1"/>
      <protection hidden="1"/>
    </xf>
    <xf numFmtId="0" fontId="9" fillId="9" borderId="3" xfId="0" applyFont="1" applyFill="1" applyBorder="1" applyAlignment="1" applyProtection="1">
      <alignment horizontal="left" vertical="center" wrapText="1"/>
      <protection hidden="1"/>
    </xf>
    <xf numFmtId="0" fontId="9" fillId="9" borderId="10" xfId="0" applyFont="1" applyFill="1" applyBorder="1" applyAlignment="1" applyProtection="1">
      <alignment horizontal="left" vertical="center" wrapText="1"/>
      <protection hidden="1"/>
    </xf>
    <xf numFmtId="0" fontId="0" fillId="0" borderId="0" xfId="0" applyAlignment="1">
      <alignment horizontal="left" vertical="center" wrapText="1"/>
    </xf>
    <xf numFmtId="0" fontId="8" fillId="0" borderId="32" xfId="0" applyFont="1" applyBorder="1" applyAlignment="1" applyProtection="1">
      <alignment horizontal="left" vertical="center" wrapText="1"/>
      <protection hidden="1"/>
    </xf>
    <xf numFmtId="0" fontId="8" fillId="0" borderId="12" xfId="0" applyFont="1" applyBorder="1" applyAlignment="1" applyProtection="1">
      <alignment horizontal="left" vertical="center" wrapText="1"/>
      <protection hidden="1"/>
    </xf>
    <xf numFmtId="0" fontId="8" fillId="3" borderId="32" xfId="0" applyFont="1" applyFill="1" applyBorder="1" applyAlignment="1" applyProtection="1">
      <alignment horizontal="center" vertical="center" wrapText="1"/>
      <protection locked="0"/>
    </xf>
    <xf numFmtId="0" fontId="8" fillId="3" borderId="12" xfId="0" applyFont="1" applyFill="1" applyBorder="1" applyAlignment="1" applyProtection="1">
      <alignment horizontal="center" vertical="center" wrapText="1"/>
      <protection locked="0"/>
    </xf>
    <xf numFmtId="0" fontId="8" fillId="0" borderId="0" xfId="0" applyFont="1" applyAlignment="1" applyProtection="1">
      <alignment horizontal="center" vertical="center"/>
      <protection hidden="1"/>
    </xf>
    <xf numFmtId="0" fontId="71" fillId="0" borderId="21" xfId="21" applyFont="1" applyBorder="1" applyAlignment="1" applyProtection="1">
      <alignment horizontal="center" vertical="center"/>
      <protection hidden="1"/>
    </xf>
    <xf numFmtId="0" fontId="71" fillId="0" borderId="38" xfId="21" applyFont="1" applyBorder="1" applyAlignment="1" applyProtection="1">
      <alignment horizontal="center" vertical="center"/>
      <protection hidden="1"/>
    </xf>
    <xf numFmtId="0" fontId="71" fillId="0" borderId="18" xfId="21" applyFont="1" applyBorder="1" applyAlignment="1" applyProtection="1">
      <alignment horizontal="center" vertical="center"/>
      <protection hidden="1"/>
    </xf>
    <xf numFmtId="0" fontId="4" fillId="0" borderId="5" xfId="21" applyFont="1" applyBorder="1" applyAlignment="1" applyProtection="1">
      <alignment horizontal="justify" vertical="top" wrapText="1"/>
      <protection hidden="1"/>
    </xf>
    <xf numFmtId="0" fontId="4" fillId="0" borderId="23" xfId="21" applyFont="1" applyBorder="1" applyAlignment="1" applyProtection="1">
      <alignment horizontal="justify" vertical="top" wrapText="1"/>
      <protection hidden="1"/>
    </xf>
    <xf numFmtId="0" fontId="4" fillId="0" borderId="36" xfId="21" applyFont="1" applyBorder="1" applyAlignment="1" applyProtection="1">
      <alignment horizontal="justify" vertical="top" wrapText="1"/>
      <protection hidden="1"/>
    </xf>
    <xf numFmtId="0" fontId="4" fillId="0" borderId="37" xfId="21" applyFont="1" applyBorder="1" applyAlignment="1" applyProtection="1">
      <alignment horizontal="justify" vertical="top" wrapText="1"/>
      <protection hidden="1"/>
    </xf>
    <xf numFmtId="0" fontId="4" fillId="0" borderId="0" xfId="0" applyFont="1" applyAlignment="1" applyProtection="1">
      <alignment horizontal="justify" vertical="top"/>
      <protection hidden="1"/>
    </xf>
    <xf numFmtId="0" fontId="4" fillId="0" borderId="0" xfId="0" applyFont="1" applyAlignment="1" applyProtection="1">
      <alignment horizontal="justify"/>
      <protection hidden="1"/>
    </xf>
    <xf numFmtId="0" fontId="4" fillId="0" borderId="0" xfId="0" applyFont="1" applyAlignment="1" applyProtection="1">
      <alignment horizontal="center" vertical="center" wrapText="1"/>
      <protection hidden="1"/>
    </xf>
    <xf numFmtId="0" fontId="4" fillId="0" borderId="0" xfId="0" applyFont="1" applyAlignment="1" applyProtection="1">
      <alignment horizontal="center" vertical="top"/>
      <protection hidden="1"/>
    </xf>
    <xf numFmtId="0" fontId="3" fillId="0" borderId="0" xfId="0" applyFont="1" applyAlignment="1" applyProtection="1">
      <alignment horizontal="center" vertical="top"/>
      <protection hidden="1"/>
    </xf>
    <xf numFmtId="0" fontId="4" fillId="0" borderId="0" xfId="0" applyFont="1" applyBorder="1" applyAlignment="1" applyProtection="1">
      <alignment horizontal="left" vertical="top" wrapText="1" indent="5"/>
      <protection hidden="1"/>
    </xf>
    <xf numFmtId="0" fontId="4" fillId="0" borderId="4" xfId="0" applyFont="1" applyBorder="1" applyAlignment="1" applyProtection="1">
      <alignment horizontal="justify" vertical="top" wrapText="1"/>
      <protection hidden="1"/>
    </xf>
    <xf numFmtId="0" fontId="4" fillId="0" borderId="4" xfId="0" applyFont="1" applyBorder="1" applyAlignment="1" applyProtection="1">
      <alignment horizontal="left" vertical="top" wrapText="1" indent="5"/>
      <protection hidden="1"/>
    </xf>
    <xf numFmtId="0" fontId="3" fillId="2" borderId="0" xfId="0" applyFont="1" applyFill="1" applyBorder="1" applyAlignment="1" applyProtection="1">
      <alignment horizontal="center" vertical="top"/>
      <protection hidden="1"/>
    </xf>
    <xf numFmtId="0" fontId="4" fillId="0" borderId="0" xfId="0" applyFont="1" applyAlignment="1" applyProtection="1">
      <alignment horizontal="center" vertical="top" wrapText="1"/>
      <protection hidden="1"/>
    </xf>
    <xf numFmtId="0" fontId="7" fillId="0" borderId="0" xfId="0" applyFont="1" applyAlignment="1" applyProtection="1">
      <alignment horizontal="justify"/>
      <protection hidden="1"/>
    </xf>
    <xf numFmtId="0" fontId="4" fillId="0" borderId="0" xfId="0" applyFont="1" applyAlignment="1" applyProtection="1">
      <alignment horizontal="justify" vertical="top" wrapText="1"/>
      <protection hidden="1"/>
    </xf>
    <xf numFmtId="0" fontId="4" fillId="0" borderId="0" xfId="0" applyFont="1" applyAlignment="1" applyProtection="1">
      <alignment horizontal="left" vertical="top" wrapText="1"/>
      <protection hidden="1"/>
    </xf>
    <xf numFmtId="0" fontId="7" fillId="0" borderId="0" xfId="0" applyFont="1" applyBorder="1" applyAlignment="1" applyProtection="1">
      <alignment horizontal="justify" vertical="top" wrapText="1"/>
      <protection hidden="1"/>
    </xf>
    <xf numFmtId="0" fontId="4" fillId="0" borderId="0" xfId="0" applyFont="1" applyBorder="1" applyAlignment="1" applyProtection="1">
      <alignment vertical="top" wrapText="1"/>
      <protection hidden="1"/>
    </xf>
    <xf numFmtId="0" fontId="0" fillId="0" borderId="0" xfId="0" applyAlignment="1">
      <alignment vertical="top" wrapText="1"/>
    </xf>
    <xf numFmtId="0" fontId="9" fillId="0" borderId="0" xfId="0" applyFont="1" applyAlignment="1">
      <alignment horizontal="left" vertical="top" wrapText="1"/>
    </xf>
    <xf numFmtId="0" fontId="47" fillId="0" borderId="0" xfId="0" applyFont="1" applyAlignment="1">
      <alignment horizontal="left" vertical="top" wrapText="1"/>
    </xf>
    <xf numFmtId="0" fontId="9" fillId="0" borderId="6" xfId="0" applyFont="1" applyBorder="1" applyAlignment="1">
      <alignment horizontal="left" vertical="center" wrapText="1"/>
    </xf>
    <xf numFmtId="0" fontId="9" fillId="0" borderId="9" xfId="0" applyFont="1" applyBorder="1" applyAlignment="1" applyProtection="1">
      <alignment horizontal="left" vertical="top" wrapText="1"/>
      <protection hidden="1"/>
    </xf>
    <xf numFmtId="0" fontId="9" fillId="0" borderId="3" xfId="0" applyFont="1" applyBorder="1" applyAlignment="1" applyProtection="1">
      <alignment horizontal="left" vertical="top" wrapText="1"/>
      <protection hidden="1"/>
    </xf>
    <xf numFmtId="0" fontId="9" fillId="0" borderId="10" xfId="0" applyFont="1" applyBorder="1" applyAlignment="1" applyProtection="1">
      <alignment horizontal="left" vertical="top" wrapText="1"/>
      <protection hidden="1"/>
    </xf>
    <xf numFmtId="0" fontId="9" fillId="0" borderId="0" xfId="0" applyFont="1" applyAlignment="1">
      <alignment horizontal="left" vertical="center"/>
    </xf>
    <xf numFmtId="0" fontId="8" fillId="0" borderId="19" xfId="0" applyFont="1" applyBorder="1" applyAlignment="1" applyProtection="1">
      <alignment horizontal="left" vertical="center" wrapText="1"/>
      <protection hidden="1"/>
    </xf>
    <xf numFmtId="0" fontId="8" fillId="0" borderId="21" xfId="0" applyFont="1" applyBorder="1" applyAlignment="1" applyProtection="1">
      <alignment horizontal="left" vertical="center"/>
      <protection hidden="1"/>
    </xf>
    <xf numFmtId="0" fontId="8" fillId="0" borderId="38" xfId="0" applyFont="1" applyBorder="1" applyAlignment="1" applyProtection="1">
      <alignment horizontal="left" vertical="center"/>
      <protection hidden="1"/>
    </xf>
    <xf numFmtId="0" fontId="8" fillId="0" borderId="18" xfId="0" applyFont="1" applyBorder="1" applyAlignment="1" applyProtection="1">
      <alignment horizontal="left" vertical="center"/>
      <protection hidden="1"/>
    </xf>
    <xf numFmtId="0" fontId="8" fillId="3" borderId="3" xfId="0" applyFont="1" applyFill="1" applyBorder="1" applyAlignment="1" applyProtection="1">
      <alignment horizontal="center" vertical="center" wrapText="1"/>
      <protection locked="0"/>
    </xf>
    <xf numFmtId="0" fontId="8" fillId="0" borderId="1" xfId="0" applyFont="1" applyBorder="1" applyAlignment="1" applyProtection="1">
      <alignment horizontal="left" vertical="center" wrapText="1"/>
      <protection hidden="1"/>
    </xf>
    <xf numFmtId="0" fontId="8" fillId="0" borderId="20" xfId="0" applyFont="1" applyBorder="1" applyAlignment="1" applyProtection="1">
      <alignment horizontal="left" vertical="center" wrapText="1"/>
      <protection hidden="1"/>
    </xf>
    <xf numFmtId="0" fontId="8" fillId="0" borderId="7" xfId="0" applyFont="1" applyBorder="1" applyAlignment="1" applyProtection="1">
      <alignment horizontal="left" vertical="center" wrapText="1"/>
      <protection hidden="1"/>
    </xf>
    <xf numFmtId="0" fontId="8" fillId="0" borderId="35" xfId="0" applyFont="1" applyBorder="1" applyAlignment="1" applyProtection="1">
      <alignment horizontal="left" vertical="center" wrapText="1"/>
      <protection hidden="1"/>
    </xf>
    <xf numFmtId="0" fontId="8" fillId="0" borderId="36" xfId="0" applyFont="1" applyBorder="1" applyAlignment="1" applyProtection="1">
      <alignment horizontal="left" vertical="center" wrapText="1"/>
      <protection hidden="1"/>
    </xf>
    <xf numFmtId="0" fontId="8" fillId="0" borderId="37" xfId="0" applyFont="1" applyBorder="1" applyAlignment="1" applyProtection="1">
      <alignment horizontal="left" vertical="center" wrapText="1"/>
      <protection hidden="1"/>
    </xf>
    <xf numFmtId="0" fontId="8" fillId="0" borderId="6" xfId="0" applyFont="1" applyBorder="1" applyAlignment="1" applyProtection="1">
      <alignment horizontal="left" vertical="top" wrapText="1"/>
      <protection hidden="1"/>
    </xf>
    <xf numFmtId="0" fontId="8" fillId="0" borderId="9" xfId="0" applyFont="1" applyBorder="1" applyAlignment="1" applyProtection="1">
      <alignment horizontal="left" vertical="center" wrapText="1"/>
      <protection hidden="1"/>
    </xf>
    <xf numFmtId="0" fontId="8" fillId="0" borderId="3" xfId="0" applyFont="1" applyBorder="1" applyAlignment="1" applyProtection="1">
      <alignment horizontal="left" vertical="center" wrapText="1"/>
      <protection hidden="1"/>
    </xf>
    <xf numFmtId="0" fontId="8" fillId="0" borderId="10" xfId="0" applyFont="1" applyBorder="1" applyAlignment="1" applyProtection="1">
      <alignment horizontal="left" vertical="center" wrapText="1"/>
      <protection hidden="1"/>
    </xf>
    <xf numFmtId="0" fontId="8" fillId="0" borderId="3" xfId="0" applyFont="1" applyBorder="1" applyAlignment="1" applyProtection="1">
      <alignment horizontal="center" vertical="center" wrapText="1"/>
      <protection hidden="1"/>
    </xf>
    <xf numFmtId="0" fontId="8" fillId="0" borderId="0" xfId="0" applyFont="1" applyAlignment="1" applyProtection="1">
      <alignment vertical="top" wrapText="1"/>
      <protection hidden="1"/>
    </xf>
    <xf numFmtId="0" fontId="8" fillId="3" borderId="8" xfId="0" applyFont="1" applyFill="1" applyBorder="1" applyAlignment="1" applyProtection="1">
      <alignment horizontal="left" vertical="top" wrapText="1"/>
      <protection locked="0"/>
    </xf>
    <xf numFmtId="0" fontId="8" fillId="3" borderId="16" xfId="0" applyFont="1" applyFill="1" applyBorder="1" applyAlignment="1" applyProtection="1">
      <alignment horizontal="left" vertical="top" wrapText="1"/>
      <protection locked="0"/>
    </xf>
    <xf numFmtId="0" fontId="8" fillId="0" borderId="14" xfId="0" applyFont="1" applyBorder="1" applyAlignment="1" applyProtection="1">
      <alignment horizontal="justify" vertical="top" wrapText="1"/>
      <protection hidden="1"/>
    </xf>
    <xf numFmtId="0" fontId="8" fillId="0" borderId="4" xfId="0" applyFont="1" applyBorder="1" applyAlignment="1" applyProtection="1">
      <alignment horizontal="justify" vertical="top" wrapText="1"/>
      <protection hidden="1"/>
    </xf>
    <xf numFmtId="0" fontId="8" fillId="0" borderId="12" xfId="0" applyFont="1" applyBorder="1" applyAlignment="1" applyProtection="1">
      <alignment horizontal="justify" vertical="top" wrapText="1"/>
      <protection hidden="1"/>
    </xf>
    <xf numFmtId="0" fontId="8" fillId="0" borderId="8" xfId="0" applyFont="1" applyBorder="1" applyAlignment="1" applyProtection="1">
      <alignment horizontal="left" vertical="center" wrapText="1"/>
      <protection hidden="1"/>
    </xf>
    <xf numFmtId="0" fontId="9" fillId="0" borderId="3" xfId="0" applyFont="1" applyBorder="1" applyAlignment="1" applyProtection="1">
      <alignment horizontal="left" vertical="center" wrapText="1"/>
      <protection hidden="1"/>
    </xf>
    <xf numFmtId="0" fontId="9" fillId="0" borderId="0" xfId="0" applyFont="1" applyAlignment="1" applyProtection="1">
      <alignment horizontal="justify" vertical="justify" wrapText="1"/>
      <protection hidden="1"/>
    </xf>
    <xf numFmtId="0" fontId="8" fillId="0" borderId="0" xfId="26" applyFont="1" applyFill="1" applyAlignment="1" applyProtection="1">
      <alignment horizontal="left" vertical="center"/>
      <protection hidden="1"/>
    </xf>
    <xf numFmtId="0" fontId="8" fillId="0" borderId="0" xfId="0" applyFont="1" applyAlignment="1" applyProtection="1">
      <alignment horizontal="left" vertical="top" wrapText="1"/>
      <protection hidden="1"/>
    </xf>
    <xf numFmtId="0" fontId="47" fillId="0" borderId="0" xfId="0" applyFont="1" applyAlignment="1" applyProtection="1">
      <alignment horizontal="left" vertical="top" wrapText="1"/>
      <protection hidden="1"/>
    </xf>
    <xf numFmtId="0" fontId="8" fillId="0" borderId="9" xfId="0" applyFont="1" applyBorder="1" applyAlignment="1" applyProtection="1">
      <alignment horizontal="left" vertical="top" wrapText="1"/>
      <protection hidden="1"/>
    </xf>
    <xf numFmtId="0" fontId="8" fillId="0" borderId="3" xfId="0" applyFont="1" applyBorder="1" applyAlignment="1" applyProtection="1">
      <alignment horizontal="left" vertical="top" wrapText="1"/>
      <protection hidden="1"/>
    </xf>
    <xf numFmtId="0" fontId="8" fillId="0" borderId="10" xfId="0" applyFont="1" applyBorder="1" applyAlignment="1" applyProtection="1">
      <alignment horizontal="left" vertical="top" wrapText="1"/>
      <protection hidden="1"/>
    </xf>
    <xf numFmtId="0" fontId="8" fillId="0" borderId="0" xfId="0" applyFont="1" applyAlignment="1" applyProtection="1">
      <alignment horizontal="left" vertical="top"/>
      <protection hidden="1"/>
    </xf>
    <xf numFmtId="0" fontId="8" fillId="0" borderId="6" xfId="0" applyFont="1" applyBorder="1" applyAlignment="1" applyProtection="1">
      <alignment horizontal="center" vertical="top" wrapText="1"/>
      <protection hidden="1"/>
    </xf>
    <xf numFmtId="0" fontId="21" fillId="0" borderId="0" xfId="0" applyFont="1" applyAlignment="1" applyProtection="1">
      <alignment horizontal="justify" vertical="center" wrapText="1"/>
      <protection hidden="1"/>
    </xf>
    <xf numFmtId="0" fontId="8" fillId="3" borderId="6" xfId="0" applyFont="1" applyFill="1" applyBorder="1" applyAlignment="1" applyProtection="1">
      <alignment horizontal="center" vertical="top" wrapText="1"/>
      <protection locked="0"/>
    </xf>
    <xf numFmtId="0" fontId="8" fillId="0" borderId="9" xfId="0" applyFont="1" applyBorder="1" applyAlignment="1" applyProtection="1">
      <alignment horizontal="center" vertical="top" wrapText="1"/>
      <protection hidden="1"/>
    </xf>
    <xf numFmtId="0" fontId="8" fillId="0" borderId="3" xfId="0" applyFont="1" applyBorder="1" applyAlignment="1" applyProtection="1">
      <alignment horizontal="center" vertical="top" wrapText="1"/>
      <protection hidden="1"/>
    </xf>
    <xf numFmtId="0" fontId="8" fillId="0" borderId="10" xfId="0" applyFont="1" applyBorder="1" applyAlignment="1" applyProtection="1">
      <alignment horizontal="center" vertical="top" wrapText="1"/>
      <protection hidden="1"/>
    </xf>
    <xf numFmtId="0" fontId="8" fillId="3" borderId="9" xfId="0" applyFont="1" applyFill="1" applyBorder="1" applyAlignment="1" applyProtection="1">
      <alignment horizontal="center" vertical="top" wrapText="1"/>
      <protection locked="0"/>
    </xf>
    <xf numFmtId="0" fontId="8" fillId="3" borderId="3" xfId="0" applyFont="1" applyFill="1" applyBorder="1" applyAlignment="1" applyProtection="1">
      <alignment horizontal="center" vertical="top" wrapText="1"/>
      <protection locked="0"/>
    </xf>
    <xf numFmtId="0" fontId="8" fillId="3" borderId="10" xfId="0" applyFont="1" applyFill="1" applyBorder="1" applyAlignment="1" applyProtection="1">
      <alignment horizontal="center" vertical="top" wrapText="1"/>
      <protection locked="0"/>
    </xf>
    <xf numFmtId="0" fontId="9" fillId="0" borderId="0" xfId="0" applyFont="1" applyAlignment="1" applyProtection="1">
      <alignment vertical="center" wrapText="1"/>
      <protection hidden="1"/>
    </xf>
    <xf numFmtId="0" fontId="0" fillId="0" borderId="0" xfId="0" applyAlignment="1">
      <alignment wrapText="1"/>
    </xf>
    <xf numFmtId="172" fontId="9" fillId="0" borderId="0" xfId="0" applyNumberFormat="1" applyFont="1" applyAlignment="1" applyProtection="1">
      <alignment horizontal="left" vertical="center"/>
      <protection hidden="1"/>
    </xf>
    <xf numFmtId="0" fontId="9" fillId="0" borderId="0" xfId="0" applyFont="1" applyAlignment="1" applyProtection="1">
      <alignment horizontal="left" vertical="center" wrapText="1"/>
      <protection hidden="1"/>
    </xf>
    <xf numFmtId="0" fontId="8" fillId="3" borderId="6" xfId="0" applyFont="1" applyFill="1" applyBorder="1" applyAlignment="1" applyProtection="1">
      <alignment horizontal="right" vertical="top" wrapText="1"/>
      <protection locked="0"/>
    </xf>
    <xf numFmtId="0" fontId="8" fillId="0" borderId="0" xfId="0" applyFont="1" applyBorder="1" applyAlignment="1" applyProtection="1">
      <alignment horizontal="left"/>
      <protection hidden="1"/>
    </xf>
    <xf numFmtId="0" fontId="9" fillId="0" borderId="0" xfId="0" applyFont="1" applyAlignment="1" applyProtection="1">
      <alignment horizontal="left" vertical="top"/>
      <protection hidden="1"/>
    </xf>
    <xf numFmtId="0" fontId="21" fillId="0" borderId="4" xfId="0" applyFont="1" applyBorder="1" applyAlignment="1" applyProtection="1">
      <alignment horizontal="justify" vertical="top" wrapText="1"/>
      <protection hidden="1"/>
    </xf>
    <xf numFmtId="0" fontId="8" fillId="3" borderId="20" xfId="0" applyFont="1" applyFill="1" applyBorder="1" applyAlignment="1" applyProtection="1">
      <alignment horizontal="left" vertical="top" wrapText="1"/>
      <protection locked="0"/>
    </xf>
    <xf numFmtId="0" fontId="35" fillId="0" borderId="6" xfId="0" applyFont="1" applyFill="1" applyBorder="1" applyAlignment="1" applyProtection="1">
      <alignment horizontal="left" vertical="center" wrapText="1"/>
      <protection hidden="1"/>
    </xf>
    <xf numFmtId="0" fontId="35" fillId="3" borderId="6" xfId="0" applyFont="1" applyFill="1" applyBorder="1" applyAlignment="1" applyProtection="1">
      <alignment horizontal="left" vertical="center" wrapText="1"/>
      <protection locked="0"/>
    </xf>
    <xf numFmtId="0" fontId="21" fillId="0" borderId="0" xfId="0" applyFont="1" applyAlignment="1" applyProtection="1">
      <alignment horizontal="justify" vertical="top" wrapText="1"/>
      <protection hidden="1"/>
    </xf>
    <xf numFmtId="0" fontId="8" fillId="0" borderId="34" xfId="0" applyFont="1" applyBorder="1" applyAlignment="1" applyProtection="1">
      <alignment horizontal="left" vertical="center" wrapText="1"/>
      <protection hidden="1"/>
    </xf>
    <xf numFmtId="0" fontId="8" fillId="3" borderId="19" xfId="0" applyFont="1" applyFill="1" applyBorder="1" applyAlignment="1" applyProtection="1">
      <alignment horizontal="left" vertical="top" wrapText="1"/>
      <protection locked="0"/>
    </xf>
    <xf numFmtId="0" fontId="8" fillId="3" borderId="7" xfId="0" applyFont="1" applyFill="1" applyBorder="1" applyAlignment="1" applyProtection="1">
      <alignment horizontal="left" vertical="top" wrapText="1"/>
      <protection locked="0"/>
    </xf>
    <xf numFmtId="0" fontId="10" fillId="0" borderId="0" xfId="31" applyFont="1" applyAlignment="1" applyProtection="1">
      <alignment horizontal="center" vertical="justify" wrapText="1"/>
      <protection hidden="1"/>
    </xf>
    <xf numFmtId="0" fontId="9" fillId="0" borderId="0" xfId="31" applyFont="1" applyAlignment="1" applyProtection="1">
      <alignment horizontal="center" vertical="center"/>
      <protection hidden="1"/>
    </xf>
    <xf numFmtId="0" fontId="9" fillId="0" borderId="0" xfId="31" applyFont="1" applyAlignment="1" applyProtection="1">
      <alignment horizontal="justify" vertical="center" wrapText="1"/>
      <protection hidden="1"/>
    </xf>
    <xf numFmtId="0" fontId="8" fillId="0" borderId="6" xfId="31" applyFont="1" applyBorder="1" applyAlignment="1" applyProtection="1">
      <alignment horizontal="center" vertical="center" wrapText="1"/>
      <protection hidden="1"/>
    </xf>
    <xf numFmtId="0" fontId="8" fillId="0" borderId="0" xfId="31" applyFont="1" applyAlignment="1" applyProtection="1">
      <alignment horizontal="justify" vertical="top"/>
      <protection hidden="1"/>
    </xf>
    <xf numFmtId="0" fontId="21" fillId="0" borderId="0" xfId="31" applyFont="1" applyAlignment="1" applyProtection="1">
      <alignment horizontal="left" vertical="center" wrapText="1"/>
      <protection hidden="1"/>
    </xf>
    <xf numFmtId="0" fontId="10" fillId="0" borderId="0" xfId="31" applyFont="1" applyAlignment="1" applyProtection="1">
      <alignment horizontal="center" vertical="center" wrapText="1"/>
      <protection hidden="1"/>
    </xf>
    <xf numFmtId="0" fontId="8" fillId="0" borderId="0" xfId="31" applyFont="1" applyAlignment="1" applyProtection="1">
      <alignment horizontal="justify" vertical="center"/>
      <protection hidden="1"/>
    </xf>
    <xf numFmtId="0" fontId="8" fillId="3" borderId="6" xfId="31" applyFont="1" applyFill="1" applyBorder="1" applyAlignment="1" applyProtection="1">
      <alignment horizontal="left" vertical="top" wrapText="1"/>
      <protection hidden="1"/>
    </xf>
    <xf numFmtId="0" fontId="9" fillId="0" borderId="0" xfId="26" applyFont="1" applyFill="1" applyAlignment="1" applyProtection="1">
      <alignment horizontal="left" vertical="center" wrapText="1"/>
      <protection hidden="1"/>
    </xf>
    <xf numFmtId="0" fontId="8" fillId="0" borderId="0" xfId="0" applyFont="1" applyAlignment="1" applyProtection="1">
      <alignment horizontal="justify" vertical="top" wrapText="1"/>
      <protection hidden="1"/>
    </xf>
    <xf numFmtId="0" fontId="75" fillId="0" borderId="0" xfId="0" applyFont="1" applyAlignment="1" applyProtection="1">
      <alignment horizontal="left" vertical="center" wrapText="1"/>
      <protection hidden="1"/>
    </xf>
    <xf numFmtId="0" fontId="8" fillId="0" borderId="13" xfId="0" applyFont="1" applyBorder="1" applyAlignment="1" applyProtection="1">
      <alignment horizontal="center" vertical="center" wrapText="1"/>
      <protection hidden="1"/>
    </xf>
    <xf numFmtId="0" fontId="8" fillId="0" borderId="0" xfId="0" applyFont="1" applyBorder="1" applyAlignment="1" applyProtection="1">
      <alignment horizontal="center" vertical="center" wrapText="1"/>
      <protection hidden="1"/>
    </xf>
    <xf numFmtId="0" fontId="7" fillId="7" borderId="6" xfId="0" applyFont="1" applyFill="1" applyBorder="1" applyAlignment="1" applyProtection="1">
      <alignment horizontal="center" vertical="center"/>
      <protection hidden="1"/>
    </xf>
    <xf numFmtId="0" fontId="9" fillId="7" borderId="6" xfId="0" applyFont="1" applyFill="1" applyBorder="1" applyAlignment="1" applyProtection="1">
      <alignment horizontal="center" vertical="center" wrapText="1"/>
      <protection hidden="1"/>
    </xf>
    <xf numFmtId="0" fontId="8" fillId="0" borderId="0" xfId="0" applyFont="1" applyBorder="1" applyAlignment="1" applyProtection="1">
      <alignment horizontal="left" vertical="center" wrapText="1"/>
      <protection hidden="1"/>
    </xf>
    <xf numFmtId="0" fontId="8" fillId="3" borderId="0" xfId="0" applyFont="1" applyFill="1" applyAlignment="1" applyProtection="1">
      <alignment horizontal="left" vertical="center" wrapText="1"/>
      <protection locked="0"/>
    </xf>
    <xf numFmtId="172" fontId="8" fillId="0" borderId="0" xfId="0" applyNumberFormat="1" applyFont="1" applyFill="1" applyAlignment="1" applyProtection="1">
      <alignment horizontal="left" vertical="center"/>
      <protection hidden="1"/>
    </xf>
    <xf numFmtId="0" fontId="8" fillId="0" borderId="0" xfId="0" applyFont="1" applyAlignment="1" applyProtection="1">
      <alignment horizontal="justify" vertical="top"/>
      <protection hidden="1"/>
    </xf>
    <xf numFmtId="171" fontId="8" fillId="0" borderId="0" xfId="0" applyNumberFormat="1" applyFont="1" applyBorder="1" applyAlignment="1" applyProtection="1">
      <alignment horizontal="justify" vertical="top" wrapText="1"/>
      <protection hidden="1"/>
    </xf>
    <xf numFmtId="0" fontId="8" fillId="0" borderId="6" xfId="0" applyFont="1" applyFill="1" applyBorder="1" applyAlignment="1" applyProtection="1">
      <alignment horizontal="center" vertical="center"/>
      <protection hidden="1"/>
    </xf>
    <xf numFmtId="0" fontId="8" fillId="0" borderId="6" xfId="0" applyFont="1" applyFill="1" applyBorder="1" applyAlignment="1" applyProtection="1">
      <alignment horizontal="center" vertical="center" wrapText="1"/>
      <protection hidden="1"/>
    </xf>
    <xf numFmtId="0" fontId="8" fillId="6" borderId="0" xfId="0" applyFont="1" applyFill="1" applyBorder="1" applyAlignment="1" applyProtection="1">
      <alignment horizontal="justify" vertical="top" wrapText="1"/>
      <protection hidden="1"/>
    </xf>
    <xf numFmtId="0" fontId="4" fillId="3" borderId="0" xfId="22" applyFont="1" applyFill="1" applyAlignment="1" applyProtection="1">
      <alignment horizontal="left" vertical="center" wrapText="1"/>
      <protection locked="0" hidden="1"/>
    </xf>
    <xf numFmtId="0" fontId="59" fillId="0" borderId="15" xfId="0" applyFont="1" applyFill="1" applyBorder="1" applyAlignment="1" applyProtection="1">
      <alignment horizontal="left" vertical="top" wrapText="1" indent="1"/>
      <protection hidden="1"/>
    </xf>
    <xf numFmtId="171" fontId="8" fillId="0" borderId="0" xfId="0" applyNumberFormat="1" applyFont="1" applyBorder="1" applyAlignment="1" applyProtection="1">
      <alignment horizontal="left" vertical="center" wrapText="1"/>
      <protection hidden="1"/>
    </xf>
    <xf numFmtId="0" fontId="8" fillId="6" borderId="0" xfId="0" applyFont="1" applyFill="1" applyBorder="1" applyAlignment="1" applyProtection="1">
      <alignment horizontal="center" vertical="top" wrapText="1"/>
      <protection hidden="1"/>
    </xf>
    <xf numFmtId="0" fontId="8" fillId="3" borderId="5" xfId="0" applyFont="1" applyFill="1" applyBorder="1" applyAlignment="1" applyProtection="1">
      <alignment horizontal="left" vertical="center" wrapText="1"/>
      <protection locked="0"/>
    </xf>
    <xf numFmtId="0" fontId="8" fillId="0" borderId="0" xfId="0" applyFont="1" applyAlignment="1" applyProtection="1">
      <alignment horizontal="left" vertical="center" wrapText="1" indent="2"/>
      <protection hidden="1"/>
    </xf>
    <xf numFmtId="0" fontId="8" fillId="3" borderId="6" xfId="0" applyFont="1" applyFill="1" applyBorder="1" applyAlignment="1" applyProtection="1">
      <alignment horizontal="left" vertical="center" wrapText="1"/>
      <protection locked="0"/>
    </xf>
    <xf numFmtId="0" fontId="8" fillId="3" borderId="0" xfId="0" applyFont="1" applyFill="1" applyAlignment="1" applyProtection="1">
      <alignment horizontal="center" vertical="center" wrapText="1"/>
      <protection locked="0"/>
    </xf>
    <xf numFmtId="0" fontId="8" fillId="0" borderId="26" xfId="0" applyFont="1" applyBorder="1" applyAlignment="1" applyProtection="1">
      <alignment horizontal="left" vertical="center" indent="2"/>
      <protection hidden="1"/>
    </xf>
    <xf numFmtId="0" fontId="8" fillId="0" borderId="0" xfId="0" applyFont="1" applyBorder="1" applyAlignment="1" applyProtection="1">
      <alignment horizontal="left" vertical="center" indent="2"/>
      <protection hidden="1"/>
    </xf>
    <xf numFmtId="0" fontId="8" fillId="0" borderId="0" xfId="0" applyFont="1" applyBorder="1" applyAlignment="1" applyProtection="1">
      <alignment horizontal="justify" vertical="center" wrapText="1"/>
      <protection hidden="1"/>
    </xf>
    <xf numFmtId="0" fontId="8" fillId="0" borderId="5" xfId="0" applyFont="1" applyBorder="1" applyAlignment="1" applyProtection="1">
      <alignment horizontal="left" vertical="center" indent="2"/>
      <protection hidden="1"/>
    </xf>
    <xf numFmtId="0" fontId="8" fillId="0" borderId="0" xfId="0" applyFont="1" applyAlignment="1" applyProtection="1">
      <alignment horizontal="center" vertical="center" wrapText="1"/>
      <protection hidden="1"/>
    </xf>
    <xf numFmtId="0" fontId="8" fillId="0" borderId="33" xfId="0" applyFont="1" applyBorder="1" applyAlignment="1" applyProtection="1">
      <alignment horizontal="left" vertical="center" indent="2"/>
      <protection hidden="1"/>
    </xf>
    <xf numFmtId="0" fontId="9" fillId="0" borderId="0" xfId="0" applyFont="1" applyAlignment="1" applyProtection="1">
      <alignment horizontal="left" vertical="center"/>
      <protection hidden="1"/>
    </xf>
    <xf numFmtId="0" fontId="4" fillId="0" borderId="0" xfId="22" applyFont="1" applyFill="1" applyAlignment="1" applyProtection="1">
      <alignment horizontal="left" vertical="top"/>
      <protection hidden="1"/>
    </xf>
    <xf numFmtId="0" fontId="4" fillId="0" borderId="0" xfId="22" applyFont="1" applyFill="1" applyAlignment="1" applyProtection="1">
      <alignment horizontal="left" vertical="top" wrapText="1"/>
      <protection hidden="1"/>
    </xf>
    <xf numFmtId="2" fontId="29" fillId="0" borderId="0" xfId="24" applyNumberFormat="1" applyFont="1" applyFill="1" applyBorder="1" applyAlignment="1" applyProtection="1">
      <alignment horizontal="left" vertical="center"/>
      <protection hidden="1"/>
    </xf>
  </cellXfs>
  <cellStyles count="34">
    <cellStyle name="75" xfId="1"/>
    <cellStyle name="ÅëÈ­ [0]_±âÅ¸" xfId="2"/>
    <cellStyle name="ÅëÈ­_±âÅ¸" xfId="3"/>
    <cellStyle name="ÄÞ¸¶ [0]_±âÅ¸" xfId="4"/>
    <cellStyle name="ÄÞ¸¶_±âÅ¸" xfId="5"/>
    <cellStyle name="Ç¥ÁØ_¿¬°£´©°è¿¹»ó" xfId="6"/>
    <cellStyle name="Comma  - Style1" xfId="7"/>
    <cellStyle name="Comma  - Style2" xfId="8"/>
    <cellStyle name="Comma  - Style3" xfId="9"/>
    <cellStyle name="Comma  - Style4" xfId="10"/>
    <cellStyle name="Comma  - Style5" xfId="11"/>
    <cellStyle name="Comma  - Style6" xfId="12"/>
    <cellStyle name="Comma  - Style7" xfId="13"/>
    <cellStyle name="Comma  - Style8" xfId="14"/>
    <cellStyle name="Formula" xfId="15"/>
    <cellStyle name="Header1" xfId="16"/>
    <cellStyle name="Header2" xfId="17"/>
    <cellStyle name="Hypertextový odkaz" xfId="18"/>
    <cellStyle name="no dec" xfId="19"/>
    <cellStyle name="Normal" xfId="0" builtinId="0"/>
    <cellStyle name="Normal - Style1" xfId="20"/>
    <cellStyle name="Normal 2" xfId="21"/>
    <cellStyle name="Normal 3" xfId="31"/>
    <cellStyle name="Normal 5" xfId="32"/>
    <cellStyle name="Normal_Annexures TW 04 2" xfId="22"/>
    <cellStyle name="Normal_Attach 3(JV)" xfId="23"/>
    <cellStyle name="Normal_Attacments TW 04" xfId="33"/>
    <cellStyle name="Normal_Entertainment Form" xfId="24"/>
    <cellStyle name="Normal_Price_Schedules for Insulator Package Rev-01" xfId="25"/>
    <cellStyle name="Normal_PRICE-SCHE Bihar-Rev-2-corrections" xfId="26"/>
    <cellStyle name="Normal_Sheet1" xfId="27"/>
    <cellStyle name="Popis" xfId="28"/>
    <cellStyle name="Sledovaný hypertextový odkaz" xfId="29"/>
    <cellStyle name="Standard_BS14" xfId="30"/>
  </cellStyles>
  <dxfs count="45">
    <dxf>
      <font>
        <strike/>
      </font>
    </dxf>
    <dxf>
      <font>
        <strike/>
      </font>
    </dxf>
    <dxf>
      <font>
        <strike/>
      </font>
    </dxf>
    <dxf>
      <font>
        <strike/>
      </font>
    </dxf>
    <dxf>
      <fill>
        <patternFill patternType="none">
          <bgColor auto="1"/>
        </patternFill>
      </fill>
    </dxf>
    <dxf>
      <fill>
        <patternFill patternType="none">
          <bgColor auto="1"/>
        </patternFill>
      </fill>
    </dxf>
    <dxf>
      <font>
        <color theme="0"/>
      </font>
      <fill>
        <patternFill patternType="none">
          <bgColor auto="1"/>
        </patternFill>
      </fill>
    </dxf>
    <dxf>
      <font>
        <strike/>
      </font>
    </dxf>
    <dxf>
      <font>
        <strike/>
        <condense val="0"/>
        <extend val="0"/>
      </font>
    </dxf>
    <dxf>
      <fill>
        <patternFill patternType="none">
          <bgColor indexed="65"/>
        </patternFill>
      </fill>
    </dxf>
    <dxf>
      <font>
        <strike/>
        <condense val="0"/>
        <extend val="0"/>
      </font>
    </dxf>
    <dxf>
      <font>
        <strike/>
        <condense val="0"/>
        <extend val="0"/>
        <color auto="1"/>
      </font>
    </dxf>
    <dxf>
      <font>
        <condense val="0"/>
        <extend val="0"/>
        <u/>
        <color indexed="10"/>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rgb="FFFFFFFF"/>
      </font>
    </dxf>
    <dxf>
      <font>
        <condense val="0"/>
        <extend val="0"/>
        <color indexed="9"/>
      </font>
    </dxf>
    <dxf>
      <font>
        <condense val="0"/>
        <extend val="0"/>
        <color indexed="9"/>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ndense val="0"/>
        <extend val="0"/>
        <color indexed="9"/>
      </font>
    </dxf>
    <dxf>
      <font>
        <color theme="0"/>
        <name val="Cambria"/>
        <scheme val="none"/>
      </font>
    </dxf>
    <dxf>
      <font>
        <condense val="0"/>
        <extend val="0"/>
        <color indexed="9"/>
      </font>
    </dxf>
    <dxf>
      <font>
        <condense val="0"/>
        <extend val="0"/>
        <color indexed="9"/>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fill>
        <patternFill patternType="none">
          <bgColor auto="1"/>
        </patternFill>
      </fill>
      <border>
        <left/>
        <right/>
        <top/>
        <bottom/>
        <vertical/>
        <horizontal/>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colors>
    <mruColors>
      <color rgb="FFFFFFFF"/>
      <color rgb="FFCC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usernames" Target="revisions/userNam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externalLink" Target="externalLinks/externalLink1.xml"/><Relationship Id="rId35" Type="http://schemas.openxmlformats.org/officeDocument/2006/relationships/revisionHeaders" Target="revisions/revisionHeaders.xml"/></Relationships>
</file>

<file path=xl/ctrlProps/ctrlProp1.xml><?xml version="1.0" encoding="utf-8"?>
<formControlPr xmlns="http://schemas.microsoft.com/office/spreadsheetml/2009/9/main" objectType="CheckBox" fmlaLink="#REF!" lockText="1" noThreeD="1"/>
</file>

<file path=xl/ctrlProps/ctrlProp2.xml><?xml version="1.0" encoding="utf-8"?>
<formControlPr xmlns="http://schemas.microsoft.com/office/spreadsheetml/2009/9/main" objectType="CheckBox" fmlaLink="#REF!" lockText="1" noThreeD="1"/>
</file>

<file path=xl/ctrlProps/ctrlProp3.xml><?xml version="1.0" encoding="utf-8"?>
<formControlPr xmlns="http://schemas.microsoft.com/office/spreadsheetml/2009/9/main" objectType="CheckBox" fmlaLink="$H$20" lockText="1" noThreeD="1"/>
</file>

<file path=xl/ctrlProps/ctrlProp4.xml><?xml version="1.0" encoding="utf-8"?>
<formControlPr xmlns="http://schemas.microsoft.com/office/spreadsheetml/2009/9/main" objectType="Radio" firstButton="1" fmlaLink="$H$70" lockText="1" noThreeD="1"/>
</file>

<file path=xl/ctrlProps/ctrlProp5.xml><?xml version="1.0" encoding="utf-8"?>
<formControlPr xmlns="http://schemas.microsoft.com/office/spreadsheetml/2009/9/main" objectType="Radio" checked="Checked" lockText="1" noThreeD="1"/>
</file>

<file path=xl/drawings/_rels/drawing1.xml.rels><?xml version="1.0" encoding="UTF-8" standalone="yes"?>
<Relationships xmlns="http://schemas.openxmlformats.org/package/2006/relationships"><Relationship Id="rId2" Type="http://schemas.openxmlformats.org/officeDocument/2006/relationships/hyperlink" Target="#'Names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hyperlink" Target="#'Attach 3(JV)'!A1"/></Relationships>
</file>

<file path=xl/drawings/_rels/drawing3.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QR'!A1"/></Relationships>
</file>

<file path=xl/drawings/_rels/drawing5.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6.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7.xml.rels><?xml version="1.0" encoding="UTF-8" standalone="yes"?>
<Relationships xmlns="http://schemas.openxmlformats.org/package/2006/relationships"><Relationship Id="rId1" Type="http://schemas.openxmlformats.org/officeDocument/2006/relationships/hyperlink" Target="#'Attach 5'!A1"/></Relationships>
</file>

<file path=xl/drawings/_rels/drawing8.xml.rels><?xml version="1.0" encoding="UTF-8" standalone="yes"?>
<Relationships xmlns="http://schemas.openxmlformats.org/package/2006/relationships"><Relationship Id="rId1" Type="http://schemas.openxmlformats.org/officeDocument/2006/relationships/hyperlink" Target="#'Attach 6'!A1"/></Relationships>
</file>

<file path=xl/drawings/_rels/drawing10.xml.rels><?xml version="1.0" encoding="UTF-8" standalone="yes"?>
<Relationships xmlns="http://schemas.openxmlformats.org/package/2006/relationships"><Relationship Id="rId1" Type="http://schemas.openxmlformats.org/officeDocument/2006/relationships/hyperlink" Target="#'Attach 7'!A1"/></Relationships>
</file>

<file path=xl/drawings/_rels/drawing11.xml.rels><?xml version="1.0" encoding="UTF-8" standalone="yes"?>
<Relationships xmlns="http://schemas.openxmlformats.org/package/2006/relationships"><Relationship Id="rId1" Type="http://schemas.openxmlformats.org/officeDocument/2006/relationships/hyperlink" Target="#'Attach 9'!A1"/></Relationships>
</file>

<file path=xl/drawings/_rels/drawing12.xml.rels><?xml version="1.0" encoding="UTF-8" standalone="yes"?>
<Relationships xmlns="http://schemas.openxmlformats.org/package/2006/relationships"><Relationship Id="rId1" Type="http://schemas.openxmlformats.org/officeDocument/2006/relationships/hyperlink" Target="#'Attach 10'!A1"/></Relationships>
</file>

<file path=xl/drawings/_rels/drawing13.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4'!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5'!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6'!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1.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Attach 12'!A1"/></Relationships>
</file>

<file path=xl/drawings/_rels/drawing22.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3.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4.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5.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6.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4</xdr:col>
      <xdr:colOff>133350</xdr:colOff>
      <xdr:row>15</xdr:row>
      <xdr:rowOff>123825</xdr:rowOff>
    </xdr:from>
    <xdr:to>
      <xdr:col>4</xdr:col>
      <xdr:colOff>752475</xdr:colOff>
      <xdr:row>18</xdr:row>
      <xdr:rowOff>47625</xdr:rowOff>
    </xdr:to>
    <xdr:pic>
      <xdr:nvPicPr>
        <xdr:cNvPr id="2439"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7524750" y="4352925"/>
          <a:ext cx="619125" cy="733425"/>
        </a:xfrm>
        <a:prstGeom prst="rect">
          <a:avLst/>
        </a:prstGeom>
        <a:noFill/>
        <a:ln w="9525">
          <a:noFill/>
          <a:miter lim="800000"/>
          <a:headEnd/>
          <a:tailEnd/>
        </a:ln>
      </xdr:spPr>
    </xdr:pic>
    <xdr:clientData/>
  </xdr:twoCellAnchor>
  <xdr:twoCellAnchor>
    <xdr:from>
      <xdr:col>1</xdr:col>
      <xdr:colOff>9525</xdr:colOff>
      <xdr:row>13</xdr:row>
      <xdr:rowOff>19050</xdr:rowOff>
    </xdr:from>
    <xdr:to>
      <xdr:col>5</xdr:col>
      <xdr:colOff>0</xdr:colOff>
      <xdr:row>14</xdr:row>
      <xdr:rowOff>19050</xdr:rowOff>
    </xdr:to>
    <xdr:sp macro="" textlink="">
      <xdr:nvSpPr>
        <xdr:cNvPr id="2050" name="Text Box 2">
          <a:hlinkClick xmlns:r="http://schemas.openxmlformats.org/officeDocument/2006/relationships" r:id="rId2" tooltip="Click Here to Proceed"/>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542925</xdr:colOff>
      <xdr:row>0</xdr:row>
      <xdr:rowOff>47625</xdr:rowOff>
    </xdr:from>
    <xdr:to>
      <xdr:col>6</xdr:col>
      <xdr:colOff>66675</xdr:colOff>
      <xdr:row>1</xdr:row>
      <xdr:rowOff>238125</xdr:rowOff>
    </xdr:to>
    <xdr:grpSp>
      <xdr:nvGrpSpPr>
        <xdr:cNvPr id="20084" name="Group 12">
          <a:hlinkClick xmlns:r="http://schemas.openxmlformats.org/officeDocument/2006/relationships" r:id="rId1" tooltip="Click for Next Attachment"/>
        </xdr:cNvPr>
        <xdr:cNvGrpSpPr>
          <a:grpSpLocks/>
        </xdr:cNvGrpSpPr>
      </xdr:nvGrpSpPr>
      <xdr:grpSpPr bwMode="auto">
        <a:xfrm>
          <a:off x="7848600" y="47625"/>
          <a:ext cx="1104900" cy="1085850"/>
          <a:chOff x="738" y="5"/>
          <a:chExt cx="116" cy="73"/>
        </a:xfrm>
      </xdr:grpSpPr>
      <xdr:sp macro="" textlink="">
        <xdr:nvSpPr>
          <xdr:cNvPr id="20085" name="AutoShape 13"/>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19470" name="Text Box 14"/>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6</xdr:col>
      <xdr:colOff>428625</xdr:colOff>
      <xdr:row>2</xdr:row>
      <xdr:rowOff>323850</xdr:rowOff>
    </xdr:to>
    <xdr:grpSp>
      <xdr:nvGrpSpPr>
        <xdr:cNvPr id="4679" name="Group 3">
          <a:hlinkClick xmlns:r="http://schemas.openxmlformats.org/officeDocument/2006/relationships" r:id="rId1" tooltip="Click for Next Attachment"/>
        </xdr:cNvPr>
        <xdr:cNvGrpSpPr>
          <a:grpSpLocks/>
        </xdr:cNvGrpSpPr>
      </xdr:nvGrpSpPr>
      <xdr:grpSpPr bwMode="auto">
        <a:xfrm>
          <a:off x="6886575" y="47625"/>
          <a:ext cx="1104900" cy="695325"/>
          <a:chOff x="738" y="5"/>
          <a:chExt cx="116" cy="73"/>
        </a:xfrm>
      </xdr:grpSpPr>
      <xdr:sp macro="" textlink="">
        <xdr:nvSpPr>
          <xdr:cNvPr id="4680" name="AutoShape 1"/>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4098" name="Text Box 2"/>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5703" name="Group 1">
          <a:hlinkClick xmlns:r="http://schemas.openxmlformats.org/officeDocument/2006/relationships" r:id="rId1" tooltip="Click for Next Attachment"/>
        </xdr:cNvPr>
        <xdr:cNvGrpSpPr>
          <a:grpSpLocks/>
        </xdr:cNvGrpSpPr>
      </xdr:nvGrpSpPr>
      <xdr:grpSpPr bwMode="auto">
        <a:xfrm>
          <a:off x="6867525" y="28575"/>
          <a:ext cx="1104900" cy="695325"/>
          <a:chOff x="738" y="5"/>
          <a:chExt cx="116" cy="73"/>
        </a:xfrm>
      </xdr:grpSpPr>
      <xdr:sp macro="" textlink="">
        <xdr:nvSpPr>
          <xdr:cNvPr id="5704"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5123"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5</xdr:col>
      <xdr:colOff>438150</xdr:colOff>
      <xdr:row>0</xdr:row>
      <xdr:rowOff>38100</xdr:rowOff>
    </xdr:from>
    <xdr:to>
      <xdr:col>5</xdr:col>
      <xdr:colOff>1543050</xdr:colOff>
      <xdr:row>2</xdr:row>
      <xdr:rowOff>314325</xdr:rowOff>
    </xdr:to>
    <xdr:grpSp>
      <xdr:nvGrpSpPr>
        <xdr:cNvPr id="6727" name="Group 1">
          <a:hlinkClick xmlns:r="http://schemas.openxmlformats.org/officeDocument/2006/relationships" r:id="rId1" tooltip="Click for Next Attachment"/>
        </xdr:cNvPr>
        <xdr:cNvGrpSpPr>
          <a:grpSpLocks/>
        </xdr:cNvGrpSpPr>
      </xdr:nvGrpSpPr>
      <xdr:grpSpPr bwMode="auto">
        <a:xfrm>
          <a:off x="7029450" y="38100"/>
          <a:ext cx="1104900" cy="695325"/>
          <a:chOff x="738" y="5"/>
          <a:chExt cx="116" cy="73"/>
        </a:xfrm>
      </xdr:grpSpPr>
      <xdr:sp macro="" textlink="">
        <xdr:nvSpPr>
          <xdr:cNvPr id="6728"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6147"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7751" name="Group 1">
          <a:hlinkClick xmlns:r="http://schemas.openxmlformats.org/officeDocument/2006/relationships" r:id="rId1" tooltip="Click for Next Attachment"/>
        </xdr:cNvPr>
        <xdr:cNvGrpSpPr>
          <a:grpSpLocks/>
        </xdr:cNvGrpSpPr>
      </xdr:nvGrpSpPr>
      <xdr:grpSpPr bwMode="auto">
        <a:xfrm>
          <a:off x="6877050" y="57150"/>
          <a:ext cx="1104900" cy="628650"/>
          <a:chOff x="738" y="5"/>
          <a:chExt cx="116" cy="73"/>
        </a:xfrm>
      </xdr:grpSpPr>
      <xdr:sp macro="" textlink="">
        <xdr:nvSpPr>
          <xdr:cNvPr id="7752"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7171" name="Text Box 3"/>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323850</xdr:rowOff>
    </xdr:to>
    <xdr:grpSp>
      <xdr:nvGrpSpPr>
        <xdr:cNvPr id="8776" name="Group 1">
          <a:hlinkClick xmlns:r="http://schemas.openxmlformats.org/officeDocument/2006/relationships" r:id="rId1" tooltip="Click for Next Attachment"/>
        </xdr:cNvPr>
        <xdr:cNvGrpSpPr>
          <a:grpSpLocks/>
        </xdr:cNvGrpSpPr>
      </xdr:nvGrpSpPr>
      <xdr:grpSpPr bwMode="auto">
        <a:xfrm>
          <a:off x="6686550" y="47625"/>
          <a:ext cx="1104900" cy="695325"/>
          <a:chOff x="738" y="5"/>
          <a:chExt cx="116" cy="73"/>
        </a:xfrm>
      </xdr:grpSpPr>
      <xdr:sp macro="" textlink="">
        <xdr:nvSpPr>
          <xdr:cNvPr id="8777"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8195"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523875</xdr:rowOff>
    </xdr:to>
    <xdr:grpSp>
      <xdr:nvGrpSpPr>
        <xdr:cNvPr id="10009" name="Group 1">
          <a:hlinkClick xmlns:r="http://schemas.openxmlformats.org/officeDocument/2006/relationships" r:id="rId1" tooltip="Click for Next Attachment"/>
        </xdr:cNvPr>
        <xdr:cNvGrpSpPr>
          <a:grpSpLocks/>
        </xdr:cNvGrpSpPr>
      </xdr:nvGrpSpPr>
      <xdr:grpSpPr bwMode="auto">
        <a:xfrm>
          <a:off x="6896100" y="47625"/>
          <a:ext cx="1104900" cy="781050"/>
          <a:chOff x="738" y="5"/>
          <a:chExt cx="116" cy="73"/>
        </a:xfrm>
      </xdr:grpSpPr>
      <xdr:sp macro="" textlink="">
        <xdr:nvSpPr>
          <xdr:cNvPr id="10011"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9219"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4</xdr:col>
          <xdr:colOff>914400</xdr:colOff>
          <xdr:row>24</xdr:row>
          <xdr:rowOff>0</xdr:rowOff>
        </xdr:from>
        <xdr:to>
          <xdr:col>4</xdr:col>
          <xdr:colOff>1219200</xdr:colOff>
          <xdr:row>26</xdr:row>
          <xdr:rowOff>0</xdr:rowOff>
        </xdr:to>
        <xdr:sp macro="" textlink="">
          <xdr:nvSpPr>
            <xdr:cNvPr id="9235" name="Check Box 19" hidden="1">
              <a:extLst>
                <a:ext uri="{63B3BB69-23CF-44E3-9099-C40C66FF867C}">
                  <a14:compatExt spid="_x0000_s9235"/>
                </a:ext>
              </a:extLst>
            </xdr:cNvPr>
            <xdr:cNvSpPr/>
          </xdr:nvSpPr>
          <xdr:spPr>
            <a:xfrm>
              <a:off x="0" y="0"/>
              <a:ext cx="0" cy="0"/>
            </a:xfrm>
            <a:prstGeom prst="rect">
              <a:avLst/>
            </a:prstGeom>
          </xdr:spPr>
        </xdr:sp>
        <xdr:clientData fPrintsWithSheet="0"/>
      </xdr:twoCellAnchor>
    </mc:Choice>
    <mc:Fallback/>
  </mc:AlternateContent>
</xdr:wsDr>
</file>

<file path=xl/drawings/drawing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914400</xdr:colOff>
          <xdr:row>22</xdr:row>
          <xdr:rowOff>0</xdr:rowOff>
        </xdr:from>
        <xdr:to>
          <xdr:col>4</xdr:col>
          <xdr:colOff>914400</xdr:colOff>
          <xdr:row>27</xdr:row>
          <xdr:rowOff>152400</xdr:rowOff>
        </xdr:to>
        <xdr:sp macro="" textlink="">
          <xdr:nvSpPr>
            <xdr:cNvPr id="32769" name="Check Box 1" hidden="1">
              <a:extLst>
                <a:ext uri="{63B3BB69-23CF-44E3-9099-C40C66FF867C}">
                  <a14:compatExt spid="_x0000_s32769"/>
                </a:ext>
              </a:extLst>
            </xdr:cNvPr>
            <xdr:cNvSpPr/>
          </xdr:nvSpPr>
          <xdr:spPr>
            <a:xfrm>
              <a:off x="0" y="0"/>
              <a:ext cx="0" cy="0"/>
            </a:xfrm>
            <a:prstGeom prst="rect">
              <a:avLst/>
            </a:prstGeom>
          </xdr:spPr>
        </xdr:sp>
        <xdr:clientData fPrintsWithSheet="0"/>
      </xdr:twoCellAnchor>
    </mc:Choice>
    <mc:Fallback/>
  </mc:AlternateContent>
</xdr:wsDr>
</file>

<file path=xl/drawings/drawing10.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600075</xdr:rowOff>
    </xdr:to>
    <xdr:grpSp>
      <xdr:nvGrpSpPr>
        <xdr:cNvPr id="11029" name="Group 1">
          <a:hlinkClick xmlns:r="http://schemas.openxmlformats.org/officeDocument/2006/relationships" r:id="rId1" tooltip="Click for Next Attachment"/>
        </xdr:cNvPr>
        <xdr:cNvGrpSpPr>
          <a:grpSpLocks/>
        </xdr:cNvGrpSpPr>
      </xdr:nvGrpSpPr>
      <xdr:grpSpPr bwMode="auto">
        <a:xfrm>
          <a:off x="6696075" y="47625"/>
          <a:ext cx="1104900" cy="895350"/>
          <a:chOff x="738" y="5"/>
          <a:chExt cx="116" cy="73"/>
        </a:xfrm>
      </xdr:grpSpPr>
      <xdr:sp macro="" textlink="">
        <xdr:nvSpPr>
          <xdr:cNvPr id="11031"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10243"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4</xdr:col>
      <xdr:colOff>9525</xdr:colOff>
      <xdr:row>21</xdr:row>
      <xdr:rowOff>9525</xdr:rowOff>
    </xdr:from>
    <xdr:to>
      <xdr:col>4</xdr:col>
      <xdr:colOff>2247900</xdr:colOff>
      <xdr:row>21</xdr:row>
      <xdr:rowOff>180975</xdr:rowOff>
    </xdr:to>
    <xdr:sp macro="" textlink="">
      <xdr:nvSpPr>
        <xdr:cNvPr id="10255" name="Text Box 15"/>
        <xdr:cNvSpPr txBox="1">
          <a:spLocks noChangeArrowheads="1"/>
        </xdr:cNvSpPr>
      </xdr:nvSpPr>
      <xdr:spPr bwMode="auto">
        <a:xfrm>
          <a:off x="3981450" y="6000750"/>
          <a:ext cx="2238375" cy="17145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21</xdr:row>
          <xdr:rowOff>0</xdr:rowOff>
        </xdr:from>
        <xdr:to>
          <xdr:col>4</xdr:col>
          <xdr:colOff>2514600</xdr:colOff>
          <xdr:row>22</xdr:row>
          <xdr:rowOff>9525</xdr:rowOff>
        </xdr:to>
        <xdr:sp macro="" textlink="">
          <xdr:nvSpPr>
            <xdr:cNvPr id="10254" name="Check Box 14" hidden="1">
              <a:extLst>
                <a:ext uri="{63B3BB69-23CF-44E3-9099-C40C66FF867C}">
                  <a14:compatExt spid="_x0000_s10254"/>
                </a:ext>
              </a:extLst>
            </xdr:cNvPr>
            <xdr:cNvSpPr/>
          </xdr:nvSpPr>
          <xdr:spPr>
            <a:xfrm>
              <a:off x="0" y="0"/>
              <a:ext cx="0" cy="0"/>
            </a:xfrm>
            <a:prstGeom prst="rect">
              <a:avLst/>
            </a:prstGeom>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21063" name="Group 1">
          <a:hlinkClick xmlns:r="http://schemas.openxmlformats.org/officeDocument/2006/relationships" r:id="rId1" tooltip="Click for Next Attachment"/>
        </xdr:cNvPr>
        <xdr:cNvGrpSpPr>
          <a:grpSpLocks/>
        </xdr:cNvGrpSpPr>
      </xdr:nvGrpSpPr>
      <xdr:grpSpPr bwMode="auto">
        <a:xfrm>
          <a:off x="7153275" y="47625"/>
          <a:ext cx="1104900" cy="676275"/>
          <a:chOff x="738" y="5"/>
          <a:chExt cx="116" cy="73"/>
        </a:xfrm>
      </xdr:grpSpPr>
      <xdr:sp macro="" textlink="">
        <xdr:nvSpPr>
          <xdr:cNvPr id="21064"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7" name="Text Box 3"/>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0</xdr:colOff>
      <xdr:row>2</xdr:row>
      <xdr:rowOff>533400</xdr:rowOff>
    </xdr:to>
    <xdr:grpSp>
      <xdr:nvGrpSpPr>
        <xdr:cNvPr id="12871" name="Group 1">
          <a:hlinkClick xmlns:r="http://schemas.openxmlformats.org/officeDocument/2006/relationships" r:id="rId1" tooltip="Click for Next Attachment"/>
        </xdr:cNvPr>
        <xdr:cNvGrpSpPr>
          <a:grpSpLocks/>
        </xdr:cNvGrpSpPr>
      </xdr:nvGrpSpPr>
      <xdr:grpSpPr bwMode="auto">
        <a:xfrm>
          <a:off x="5229225" y="47625"/>
          <a:ext cx="1543050" cy="885825"/>
          <a:chOff x="738" y="5"/>
          <a:chExt cx="116" cy="73"/>
        </a:xfrm>
      </xdr:grpSpPr>
      <xdr:sp macro="" textlink="">
        <xdr:nvSpPr>
          <xdr:cNvPr id="12872"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12291" name="Text Box 3"/>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5</xdr:col>
      <xdr:colOff>123825</xdr:colOff>
      <xdr:row>0</xdr:row>
      <xdr:rowOff>38100</xdr:rowOff>
    </xdr:from>
    <xdr:to>
      <xdr:col>7</xdr:col>
      <xdr:colOff>9525</xdr:colOff>
      <xdr:row>2</xdr:row>
      <xdr:rowOff>314325</xdr:rowOff>
    </xdr:to>
    <xdr:grpSp>
      <xdr:nvGrpSpPr>
        <xdr:cNvPr id="13895" name="Group 1">
          <a:hlinkClick xmlns:r="http://schemas.openxmlformats.org/officeDocument/2006/relationships" r:id="rId1" tooltip="Click for Next Attachment"/>
        </xdr:cNvPr>
        <xdr:cNvGrpSpPr>
          <a:grpSpLocks/>
        </xdr:cNvGrpSpPr>
      </xdr:nvGrpSpPr>
      <xdr:grpSpPr bwMode="auto">
        <a:xfrm>
          <a:off x="6953250" y="38100"/>
          <a:ext cx="1104900" cy="695325"/>
          <a:chOff x="738" y="5"/>
          <a:chExt cx="116" cy="73"/>
        </a:xfrm>
      </xdr:grpSpPr>
      <xdr:sp macro="" textlink="">
        <xdr:nvSpPr>
          <xdr:cNvPr id="13896"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13315"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14919" name="Group 1">
          <a:hlinkClick xmlns:r="http://schemas.openxmlformats.org/officeDocument/2006/relationships" r:id="rId1" tooltip="Click for Next Attachment"/>
        </xdr:cNvPr>
        <xdr:cNvGrpSpPr>
          <a:grpSpLocks/>
        </xdr:cNvGrpSpPr>
      </xdr:nvGrpSpPr>
      <xdr:grpSpPr bwMode="auto">
        <a:xfrm>
          <a:off x="6915150" y="57150"/>
          <a:ext cx="1104900" cy="733425"/>
          <a:chOff x="738" y="5"/>
          <a:chExt cx="116" cy="73"/>
        </a:xfrm>
      </xdr:grpSpPr>
      <xdr:sp macro="" textlink="">
        <xdr:nvSpPr>
          <xdr:cNvPr id="14920"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14339"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133350</xdr:colOff>
      <xdr:row>0</xdr:row>
      <xdr:rowOff>47625</xdr:rowOff>
    </xdr:from>
    <xdr:to>
      <xdr:col>7</xdr:col>
      <xdr:colOff>19050</xdr:colOff>
      <xdr:row>2</xdr:row>
      <xdr:rowOff>323850</xdr:rowOff>
    </xdr:to>
    <xdr:grpSp>
      <xdr:nvGrpSpPr>
        <xdr:cNvPr id="15962" name="Group 1">
          <a:hlinkClick xmlns:r="http://schemas.openxmlformats.org/officeDocument/2006/relationships" r:id="rId1" tooltip="Click for Next Attachment"/>
        </xdr:cNvPr>
        <xdr:cNvGrpSpPr>
          <a:grpSpLocks/>
        </xdr:cNvGrpSpPr>
      </xdr:nvGrpSpPr>
      <xdr:grpSpPr bwMode="auto">
        <a:xfrm>
          <a:off x="7420841" y="47625"/>
          <a:ext cx="0" cy="691861"/>
          <a:chOff x="738" y="5"/>
          <a:chExt cx="116" cy="73"/>
        </a:xfrm>
      </xdr:grpSpPr>
      <xdr:sp macro="" textlink="">
        <xdr:nvSpPr>
          <xdr:cNvPr id="15963"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15363"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1</xdr:col>
      <xdr:colOff>22861</xdr:colOff>
      <xdr:row>108</xdr:row>
      <xdr:rowOff>156900</xdr:rowOff>
    </xdr:from>
    <xdr:to>
      <xdr:col>1</xdr:col>
      <xdr:colOff>1746831</xdr:colOff>
      <xdr:row>108</xdr:row>
      <xdr:rowOff>521494</xdr:rowOff>
    </xdr:to>
    <xdr:sp macro="" textlink="">
      <xdr:nvSpPr>
        <xdr:cNvPr id="6" name="Rectangle 5"/>
        <xdr:cNvSpPr/>
      </xdr:nvSpPr>
      <xdr:spPr>
        <a:xfrm>
          <a:off x="832486" y="10863000"/>
          <a:ext cx="1723970" cy="364594"/>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l"/>
          <a:r>
            <a:rPr lang="en-US" sz="1100">
              <a:solidFill>
                <a:schemeClr val="tx1"/>
              </a:solidFill>
              <a:latin typeface="Book Antiqua" pitchFamily="18" charset="0"/>
            </a:rPr>
            <a:t>Choose the OPTION from</a:t>
          </a:r>
          <a:r>
            <a:rPr lang="en-US" sz="1100" baseline="0">
              <a:solidFill>
                <a:schemeClr val="tx1"/>
              </a:solidFill>
              <a:latin typeface="Book Antiqua" pitchFamily="18" charset="0"/>
            </a:rPr>
            <a:t> Drop Down Menu</a:t>
          </a:r>
          <a:r>
            <a:rPr lang="en-US" sz="1100">
              <a:solidFill>
                <a:schemeClr val="tx1"/>
              </a:solidFill>
              <a:latin typeface="Book Antiqua" pitchFamily="18" charset="0"/>
            </a:rPr>
            <a:t> ^</a:t>
          </a:r>
        </a:p>
      </xdr:txBody>
    </xdr:sp>
    <xdr:clientData fPrintsWithSheet="0"/>
  </xdr:twoCellAnchor>
</xdr:wsDr>
</file>

<file path=xl/drawings/drawing16.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16967" name="Group 1">
          <a:hlinkClick xmlns:r="http://schemas.openxmlformats.org/officeDocument/2006/relationships" r:id="rId1" tooltip="Click for Next Attachment"/>
        </xdr:cNvPr>
        <xdr:cNvGrpSpPr>
          <a:grpSpLocks/>
        </xdr:cNvGrpSpPr>
      </xdr:nvGrpSpPr>
      <xdr:grpSpPr bwMode="auto">
        <a:xfrm>
          <a:off x="6743700" y="47625"/>
          <a:ext cx="1104900" cy="695325"/>
          <a:chOff x="738" y="5"/>
          <a:chExt cx="116" cy="73"/>
        </a:xfrm>
      </xdr:grpSpPr>
      <xdr:sp macro="" textlink="">
        <xdr:nvSpPr>
          <xdr:cNvPr id="16968"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16387"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29961" name="Group 1">
          <a:hlinkClick xmlns:r="http://schemas.openxmlformats.org/officeDocument/2006/relationships" r:id="rId1" tooltip="Click for Next Attachment"/>
        </xdr:cNvPr>
        <xdr:cNvGrpSpPr>
          <a:grpSpLocks/>
        </xdr:cNvGrpSpPr>
      </xdr:nvGrpSpPr>
      <xdr:grpSpPr bwMode="auto">
        <a:xfrm>
          <a:off x="6743700" y="47625"/>
          <a:ext cx="1104900" cy="695325"/>
          <a:chOff x="738" y="5"/>
          <a:chExt cx="116" cy="73"/>
        </a:xfrm>
      </xdr:grpSpPr>
      <xdr:sp macro="" textlink="">
        <xdr:nvSpPr>
          <xdr:cNvPr id="29962"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9</xdr:col>
      <xdr:colOff>438150</xdr:colOff>
      <xdr:row>1</xdr:row>
      <xdr:rowOff>47625</xdr:rowOff>
    </xdr:from>
    <xdr:to>
      <xdr:col>11</xdr:col>
      <xdr:colOff>323850</xdr:colOff>
      <xdr:row>2</xdr:row>
      <xdr:rowOff>342900</xdr:rowOff>
    </xdr:to>
    <xdr:grpSp>
      <xdr:nvGrpSpPr>
        <xdr:cNvPr id="28949" name="Group 1">
          <a:hlinkClick xmlns:r="http://schemas.openxmlformats.org/officeDocument/2006/relationships" r:id="rId1" tooltip="Click for Next Attachment"/>
        </xdr:cNvPr>
        <xdr:cNvGrpSpPr>
          <a:grpSpLocks/>
        </xdr:cNvGrpSpPr>
      </xdr:nvGrpSpPr>
      <xdr:grpSpPr bwMode="auto">
        <a:xfrm>
          <a:off x="6829425" y="447675"/>
          <a:ext cx="1104900" cy="695325"/>
          <a:chOff x="738" y="5"/>
          <a:chExt cx="116" cy="73"/>
        </a:xfrm>
      </xdr:grpSpPr>
      <xdr:sp macro="" textlink="">
        <xdr:nvSpPr>
          <xdr:cNvPr id="28950"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5</xdr:col>
      <xdr:colOff>276225</xdr:colOff>
      <xdr:row>0</xdr:row>
      <xdr:rowOff>57150</xdr:rowOff>
    </xdr:from>
    <xdr:to>
      <xdr:col>8</xdr:col>
      <xdr:colOff>257175</xdr:colOff>
      <xdr:row>2</xdr:row>
      <xdr:rowOff>533400</xdr:rowOff>
    </xdr:to>
    <xdr:grpSp>
      <xdr:nvGrpSpPr>
        <xdr:cNvPr id="25031" name="Group 2">
          <a:hlinkClick xmlns:r="http://schemas.openxmlformats.org/officeDocument/2006/relationships" r:id="rId1" tooltip="Click for Next Attachment"/>
        </xdr:cNvPr>
        <xdr:cNvGrpSpPr>
          <a:grpSpLocks/>
        </xdr:cNvGrpSpPr>
      </xdr:nvGrpSpPr>
      <xdr:grpSpPr bwMode="auto">
        <a:xfrm>
          <a:off x="6591300" y="57150"/>
          <a:ext cx="866775" cy="838200"/>
          <a:chOff x="738" y="5"/>
          <a:chExt cx="116" cy="73"/>
        </a:xfrm>
      </xdr:grpSpPr>
      <xdr:sp macro="" textlink="">
        <xdr:nvSpPr>
          <xdr:cNvPr id="25032" name="AutoShape 3"/>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4" name="Text Box 4">
            <a:hlinkClick xmlns:r="http://schemas.openxmlformats.org/officeDocument/2006/relationships" r:id="rId1"/>
          </xdr:cNvPr>
          <xdr:cNvSpPr txBox="1">
            <a:spLocks noChangeArrowheads="1"/>
          </xdr:cNvSpPr>
        </xdr:nvSpPr>
        <xdr:spPr bwMode="auto">
          <a:xfrm>
            <a:off x="753" y="24"/>
            <a:ext cx="99"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1123950</xdr:colOff>
          <xdr:row>72</xdr:row>
          <xdr:rowOff>19050</xdr:rowOff>
        </xdr:from>
        <xdr:to>
          <xdr:col>2</xdr:col>
          <xdr:colOff>752475</xdr:colOff>
          <xdr:row>73</xdr:row>
          <xdr:rowOff>0</xdr:rowOff>
        </xdr:to>
        <xdr:sp macro="" textlink="">
          <xdr:nvSpPr>
            <xdr:cNvPr id="24577" name="Option Button 1" hidden="1">
              <a:extLst>
                <a:ext uri="{63B3BB69-23CF-44E3-9099-C40C66FF867C}">
                  <a14:compatExt spid="_x0000_s2457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72</xdr:row>
          <xdr:rowOff>19050</xdr:rowOff>
        </xdr:from>
        <xdr:to>
          <xdr:col>3</xdr:col>
          <xdr:colOff>923925</xdr:colOff>
          <xdr:row>73</xdr:row>
          <xdr:rowOff>0</xdr:rowOff>
        </xdr:to>
        <xdr:sp macro="" textlink="">
          <xdr:nvSpPr>
            <xdr:cNvPr id="24578" name="Option Button 2" hidden="1">
              <a:extLst>
                <a:ext uri="{63B3BB69-23CF-44E3-9099-C40C66FF867C}">
                  <a14:compatExt spid="_x0000_s2457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20.xml><?xml version="1.0" encoding="utf-8"?>
<xdr:wsDr xmlns:xdr="http://schemas.openxmlformats.org/drawingml/2006/spreadsheetDrawing" xmlns:a="http://schemas.openxmlformats.org/drawingml/2006/main">
  <xdr:twoCellAnchor>
    <xdr:from>
      <xdr:col>12</xdr:col>
      <xdr:colOff>161925</xdr:colOff>
      <xdr:row>2</xdr:row>
      <xdr:rowOff>28575</xdr:rowOff>
    </xdr:from>
    <xdr:to>
      <xdr:col>14</xdr:col>
      <xdr:colOff>47625</xdr:colOff>
      <xdr:row>4</xdr:row>
      <xdr:rowOff>0</xdr:rowOff>
    </xdr:to>
    <xdr:grpSp>
      <xdr:nvGrpSpPr>
        <xdr:cNvPr id="17997" name="Group 1">
          <a:hlinkClick xmlns:r="http://schemas.openxmlformats.org/officeDocument/2006/relationships" r:id="rId1" tooltip="Click for Next Attachment"/>
        </xdr:cNvPr>
        <xdr:cNvGrpSpPr>
          <a:grpSpLocks/>
        </xdr:cNvGrpSpPr>
      </xdr:nvGrpSpPr>
      <xdr:grpSpPr bwMode="auto">
        <a:xfrm>
          <a:off x="7134225" y="381000"/>
          <a:ext cx="1104900" cy="971550"/>
          <a:chOff x="738" y="5"/>
          <a:chExt cx="116" cy="73"/>
        </a:xfrm>
      </xdr:grpSpPr>
      <xdr:sp macro="" textlink="">
        <xdr:nvSpPr>
          <xdr:cNvPr id="17998"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17411"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1.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533399</xdr:rowOff>
    </xdr:to>
    <xdr:grpSp>
      <xdr:nvGrpSpPr>
        <xdr:cNvPr id="2" name="Group 1">
          <a:hlinkClick xmlns:r="http://schemas.openxmlformats.org/officeDocument/2006/relationships" r:id="rId1" tooltip="Click for Next Attachment"/>
        </xdr:cNvPr>
        <xdr:cNvGrpSpPr>
          <a:grpSpLocks/>
        </xdr:cNvGrpSpPr>
      </xdr:nvGrpSpPr>
      <xdr:grpSpPr bwMode="auto">
        <a:xfrm>
          <a:off x="7048500" y="57150"/>
          <a:ext cx="1104900" cy="819149"/>
          <a:chOff x="738" y="5"/>
          <a:chExt cx="116" cy="73"/>
        </a:xfrm>
      </xdr:grpSpPr>
      <xdr:sp macro="" textlink="">
        <xdr:nvSpPr>
          <xdr:cNvPr id="3"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xdr:cNvPr>
          <xdr:cNvSpPr txBox="1">
            <a:spLocks noChangeArrowheads="1"/>
          </xdr:cNvSpPr>
        </xdr:nvSpPr>
        <xdr:spPr bwMode="auto">
          <a:xfrm>
            <a:off x="753" y="23"/>
            <a:ext cx="98" cy="41"/>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3</xdr:row>
      <xdr:rowOff>0</xdr:rowOff>
    </xdr:to>
    <xdr:grpSp>
      <xdr:nvGrpSpPr>
        <xdr:cNvPr id="2" name="Group 1">
          <a:hlinkClick xmlns:r="http://schemas.openxmlformats.org/officeDocument/2006/relationships" r:id="rId1" tooltip="Click for Next Attachment"/>
        </xdr:cNvPr>
        <xdr:cNvGrpSpPr>
          <a:grpSpLocks/>
        </xdr:cNvGrpSpPr>
      </xdr:nvGrpSpPr>
      <xdr:grpSpPr bwMode="auto">
        <a:xfrm>
          <a:off x="6772275" y="57150"/>
          <a:ext cx="1104900" cy="1409700"/>
          <a:chOff x="738" y="5"/>
          <a:chExt cx="116" cy="73"/>
        </a:xfrm>
      </xdr:grpSpPr>
      <xdr:sp macro="" textlink="">
        <xdr:nvSpPr>
          <xdr:cNvPr id="3"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19015" name="Group 1">
          <a:hlinkClick xmlns:r="http://schemas.openxmlformats.org/officeDocument/2006/relationships" r:id="rId1" tooltip="Click for Next Attachment"/>
        </xdr:cNvPr>
        <xdr:cNvGrpSpPr>
          <a:grpSpLocks/>
        </xdr:cNvGrpSpPr>
      </xdr:nvGrpSpPr>
      <xdr:grpSpPr bwMode="auto">
        <a:xfrm>
          <a:off x="6772275" y="57150"/>
          <a:ext cx="1104900" cy="695325"/>
          <a:chOff x="738" y="5"/>
          <a:chExt cx="116" cy="73"/>
        </a:xfrm>
      </xdr:grpSpPr>
      <xdr:sp macro="" textlink="">
        <xdr:nvSpPr>
          <xdr:cNvPr id="19016"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18435" name="Text Box 3">
            <a:hlinkClick xmlns:r="http://schemas.openxmlformats.org/officeDocument/2006/relationships" r:id="rId2"/>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3</xdr:row>
      <xdr:rowOff>0</xdr:rowOff>
    </xdr:to>
    <xdr:grpSp>
      <xdr:nvGrpSpPr>
        <xdr:cNvPr id="2" name="Group 1">
          <a:hlinkClick xmlns:r="http://schemas.openxmlformats.org/officeDocument/2006/relationships" r:id="rId1" tooltip="Click for Next Attachment"/>
        </xdr:cNvPr>
        <xdr:cNvGrpSpPr>
          <a:grpSpLocks/>
        </xdr:cNvGrpSpPr>
      </xdr:nvGrpSpPr>
      <xdr:grpSpPr bwMode="auto">
        <a:xfrm>
          <a:off x="6753225" y="57150"/>
          <a:ext cx="1104900" cy="1247775"/>
          <a:chOff x="738" y="5"/>
          <a:chExt cx="116" cy="73"/>
        </a:xfrm>
      </xdr:grpSpPr>
      <xdr:sp macro="" textlink="">
        <xdr:nvSpPr>
          <xdr:cNvPr id="3"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2" name="Group 1">
          <a:hlinkClick xmlns:r="http://schemas.openxmlformats.org/officeDocument/2006/relationships" r:id="rId1" tooltip="Click for Next Attachment"/>
        </xdr:cNvPr>
        <xdr:cNvGrpSpPr>
          <a:grpSpLocks/>
        </xdr:cNvGrpSpPr>
      </xdr:nvGrpSpPr>
      <xdr:grpSpPr bwMode="auto">
        <a:xfrm>
          <a:off x="6772275" y="57150"/>
          <a:ext cx="1104900" cy="695325"/>
          <a:chOff x="738" y="5"/>
          <a:chExt cx="116" cy="73"/>
        </a:xfrm>
      </xdr:grpSpPr>
      <xdr:sp macro="" textlink="">
        <xdr:nvSpPr>
          <xdr:cNvPr id="3"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6.xml><?xml version="1.0" encoding="utf-8"?>
<xdr:wsDr xmlns:xdr="http://schemas.openxmlformats.org/drawingml/2006/spreadsheetDrawing" xmlns:a="http://schemas.openxmlformats.org/drawingml/2006/main">
  <xdr:twoCellAnchor>
    <xdr:from>
      <xdr:col>6</xdr:col>
      <xdr:colOff>228600</xdr:colOff>
      <xdr:row>0</xdr:row>
      <xdr:rowOff>57150</xdr:rowOff>
    </xdr:from>
    <xdr:to>
      <xdr:col>7</xdr:col>
      <xdr:colOff>581025</xdr:colOff>
      <xdr:row>3</xdr:row>
      <xdr:rowOff>85725</xdr:rowOff>
    </xdr:to>
    <xdr:grpSp>
      <xdr:nvGrpSpPr>
        <xdr:cNvPr id="28032" name="Group 14">
          <a:hlinkClick xmlns:r="http://schemas.openxmlformats.org/officeDocument/2006/relationships" r:id="rId1" tooltip="Back to Cover"/>
        </xdr:cNvPr>
        <xdr:cNvGrpSpPr>
          <a:grpSpLocks/>
        </xdr:cNvGrpSpPr>
      </xdr:nvGrpSpPr>
      <xdr:grpSpPr bwMode="auto">
        <a:xfrm>
          <a:off x="7415645" y="57150"/>
          <a:ext cx="1192357" cy="695325"/>
          <a:chOff x="711" y="6"/>
          <a:chExt cx="125" cy="73"/>
        </a:xfrm>
      </xdr:grpSpPr>
      <xdr:sp macro="" textlink="">
        <xdr:nvSpPr>
          <xdr:cNvPr id="28033" name="AutoShape 8"/>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4" name="Text Box 9">
            <a:hlinkClick xmlns:r="http://schemas.openxmlformats.org/officeDocument/2006/relationships" r:id="rId1"/>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editAs="absolute">
    <xdr:from>
      <xdr:col>7</xdr:col>
      <xdr:colOff>573088</xdr:colOff>
      <xdr:row>20</xdr:row>
      <xdr:rowOff>360362</xdr:rowOff>
    </xdr:from>
    <xdr:to>
      <xdr:col>8</xdr:col>
      <xdr:colOff>619126</xdr:colOff>
      <xdr:row>21</xdr:row>
      <xdr:rowOff>4762</xdr:rowOff>
    </xdr:to>
    <xdr:sp macro="" textlink="">
      <xdr:nvSpPr>
        <xdr:cNvPr id="5" name="TextBox 4"/>
        <xdr:cNvSpPr txBox="1"/>
      </xdr:nvSpPr>
      <xdr:spPr>
        <a:xfrm>
          <a:off x="8582026" y="8194675"/>
          <a:ext cx="800100"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Amount</a:t>
          </a:r>
        </a:p>
      </xdr:txBody>
    </xdr:sp>
    <xdr:clientData/>
  </xdr:twoCellAnchor>
  <xdr:twoCellAnchor editAs="absolute">
    <xdr:from>
      <xdr:col>8</xdr:col>
      <xdr:colOff>392114</xdr:colOff>
      <xdr:row>20</xdr:row>
      <xdr:rowOff>273050</xdr:rowOff>
    </xdr:from>
    <xdr:to>
      <xdr:col>9</xdr:col>
      <xdr:colOff>565151</xdr:colOff>
      <xdr:row>21</xdr:row>
      <xdr:rowOff>15875</xdr:rowOff>
    </xdr:to>
    <xdr:sp macro="" textlink="">
      <xdr:nvSpPr>
        <xdr:cNvPr id="6" name="TextBox 5"/>
        <xdr:cNvSpPr txBox="1"/>
      </xdr:nvSpPr>
      <xdr:spPr>
        <a:xfrm>
          <a:off x="9155114" y="8107363"/>
          <a:ext cx="800100" cy="2984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Validity in Days</a:t>
          </a:r>
        </a:p>
      </xdr:txBody>
    </xdr:sp>
    <xdr:clientData/>
  </xdr:twoCellAnchor>
  <xdr:twoCellAnchor editAs="absolute">
    <xdr:from>
      <xdr:col>5</xdr:col>
      <xdr:colOff>1778000</xdr:colOff>
      <xdr:row>20</xdr:row>
      <xdr:rowOff>303212</xdr:rowOff>
    </xdr:from>
    <xdr:to>
      <xdr:col>6</xdr:col>
      <xdr:colOff>733425</xdr:colOff>
      <xdr:row>20</xdr:row>
      <xdr:rowOff>512762</xdr:rowOff>
    </xdr:to>
    <xdr:sp macro="" textlink="">
      <xdr:nvSpPr>
        <xdr:cNvPr id="7" name="TextBox 6"/>
        <xdr:cNvSpPr txBox="1"/>
      </xdr:nvSpPr>
      <xdr:spPr>
        <a:xfrm>
          <a:off x="6992938" y="8137525"/>
          <a:ext cx="908050" cy="2095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Bid Security</a:t>
          </a:r>
        </a:p>
      </xdr:txBody>
    </xdr:sp>
    <xdr:clientData/>
  </xdr:twoCellAnchor>
  <xdr:twoCellAnchor editAs="absolute">
    <xdr:from>
      <xdr:col>6</xdr:col>
      <xdr:colOff>720727</xdr:colOff>
      <xdr:row>20</xdr:row>
      <xdr:rowOff>350837</xdr:rowOff>
    </xdr:from>
    <xdr:to>
      <xdr:col>7</xdr:col>
      <xdr:colOff>625476</xdr:colOff>
      <xdr:row>20</xdr:row>
      <xdr:rowOff>550862</xdr:rowOff>
    </xdr:to>
    <xdr:sp macro="" textlink="">
      <xdr:nvSpPr>
        <xdr:cNvPr id="8" name="TextBox 7"/>
        <xdr:cNvSpPr txBox="1"/>
      </xdr:nvSpPr>
      <xdr:spPr>
        <a:xfrm>
          <a:off x="7888290" y="8185150"/>
          <a:ext cx="746124"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Currency</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y%20Documents/Office%20work/Current/NRSS%20XXVIII/Tower/Retender/Amendment%20No.%20I/vii)%20Attacments%20Vol-III-Rev.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Bid Form 1st Envelope "/>
      <sheetName val="N to W"/>
    </sheetNames>
    <sheetDataSet>
      <sheetData sheetId="0" refreshError="1"/>
      <sheetData sheetId="1" refreshError="1"/>
      <sheetData sheetId="2" refreshError="1"/>
      <sheetData sheetId="3">
        <row r="2">
          <cell r="Z2">
            <v>0</v>
          </cell>
        </row>
        <row r="7">
          <cell r="E7" t="str">
            <v>To:</v>
          </cell>
        </row>
        <row r="8">
          <cell r="A8" t="str">
            <v/>
          </cell>
          <cell r="E8" t="str">
            <v>Contract Services</v>
          </cell>
        </row>
        <row r="9">
          <cell r="E9" t="str">
            <v>Power Grid Corporation of India Ltd.,</v>
          </cell>
        </row>
        <row r="10">
          <cell r="E10" t="str">
            <v>"Saudamini", Plot No. 2, Sector 29</v>
          </cell>
        </row>
        <row r="11">
          <cell r="E11" t="str">
            <v>Gurgaon (Haryana) - 122001</v>
          </cell>
        </row>
        <row r="15">
          <cell r="A15" t="str">
            <v>Name(s) and Addresse(s) of other partner(s)</v>
          </cell>
        </row>
        <row r="16">
          <cell r="B16" t="str">
            <v/>
          </cell>
          <cell r="E16" t="str">
            <v/>
          </cell>
        </row>
        <row r="17">
          <cell r="B17" t="str">
            <v xml:space="preserve">…… ……. …….. …… ……. …….. </v>
          </cell>
          <cell r="E17" t="str">
            <v/>
          </cell>
        </row>
        <row r="18">
          <cell r="B18" t="str">
            <v xml:space="preserve">…… ……. …….. …… ……. …….. </v>
          </cell>
          <cell r="E18" t="str">
            <v/>
          </cell>
        </row>
        <row r="19">
          <cell r="B19" t="str">
            <v xml:space="preserve">…… ……. …….. …… ……. …….. </v>
          </cell>
          <cell r="E19" t="str">
            <v/>
          </cell>
        </row>
        <row r="20">
          <cell r="B20" t="str">
            <v xml:space="preserve">…… ……. …….. …… ……. …….. </v>
          </cell>
          <cell r="E20" t="str">
            <v/>
          </cell>
        </row>
      </sheetData>
      <sheetData sheetId="4"/>
      <sheetData sheetId="5">
        <row r="350">
          <cell r="H350" t="str">
            <v>KRA.pdf</v>
          </cell>
        </row>
        <row r="419">
          <cell r="H419" t="str">
            <v>new.pdf</v>
          </cell>
        </row>
        <row r="505">
          <cell r="D505" t="str">
            <v>F:\HVDC-Champa-Kurukshetra\Rev Bidding Doc\TW04\KRA.pdf</v>
          </cell>
          <cell r="F505" t="str">
            <v>F:\HVDC-Champa-Kurukshetra\Rev Bidding Doc\TW04\Case_Studies.pdf</v>
          </cell>
          <cell r="I505" t="str">
            <v>F:\HVDC-Champa-Kurukshetra\Rev Bidding Doc\TW04\new.pdf</v>
          </cell>
        </row>
        <row r="560">
          <cell r="E560" t="str">
            <v>F:\HVDC-Champa-Kurukshetra\Rev Bidding Doc\TW04\new.pdf</v>
          </cell>
          <cell r="G560" t="str">
            <v>F:\HVDC-Champa-Kurukshetra\Rev Bidding Doc\TW04\Case_Studies.pdf</v>
          </cell>
          <cell r="I560" t="str">
            <v>F:\HVDC-Champa-Kurukshetra\Rev Bidding Doc\TW04\KRA.pdf</v>
          </cell>
        </row>
        <row r="651">
          <cell r="D651" t="str">
            <v>F:\HVDC-Champa-Kurukshetra\Rev Bidding Doc\TW04\KRA.pdf</v>
          </cell>
          <cell r="G651" t="str">
            <v>F:\HVDC-Champa-Kurukshetra\Rev Bidding Doc\TW04\new.pdf</v>
          </cell>
          <cell r="I651" t="str">
            <v>F:\HVDC-Champa-Kurukshetra\Rev Bidding Doc\TW04\Case_Studies.pdf</v>
          </cell>
        </row>
        <row r="782">
          <cell r="J782" t="str">
            <v>F:\Orissa C\Rev\Case_Studies.pdf</v>
          </cell>
          <cell r="K782" t="str">
            <v>F:\Orissa C\Rev\KRA.pdf</v>
          </cell>
          <cell r="L782" t="str">
            <v>F:\Orissa C\Rev\office order.pdf</v>
          </cell>
        </row>
        <row r="785">
          <cell r="J785" t="str">
            <v>F:\HVDC-Champa-Kurukshetra\Rev Bidding Doc\TW04\KRA.pdf</v>
          </cell>
          <cell r="K785" t="str">
            <v>F:\HVDC-Champa-Kurukshetra\Rev Bidding Doc\TW04\new.pdf</v>
          </cell>
          <cell r="L785" t="str">
            <v>F:\HVDC-Champa-Kurukshetra\Rev Bidding Doc\TW04\Case_Studies.pdf</v>
          </cell>
        </row>
        <row r="788">
          <cell r="J788" t="str">
            <v>F:\HVDC-Champa-Kurukshetra\Rev Bidding Doc\TW04\Case_Studies.pdf</v>
          </cell>
          <cell r="K788" t="str">
            <v>F:\HVDC-Champa-Kurukshetra\Rev Bidding Doc\TW04\KRA.pdf</v>
          </cell>
          <cell r="L788" t="str">
            <v>F:\Orissa C\Rev\Case_Studies.pdf</v>
          </cell>
        </row>
        <row r="791">
          <cell r="J791" t="str">
            <v>F:\HVDC-Champa-Kurukshetra\Rev Bidding Doc\TW04\Case_Studies.pdf</v>
          </cell>
          <cell r="K791" t="str">
            <v>F:\HVDC-Champa-Kurukshetra\Rev Bidding Doc\TW04\KRA.pdf</v>
          </cell>
          <cell r="L791" t="str">
            <v>F:\HVDC-Champa-Kurukshetra\Rev Bidding Doc\TW04\new.pdf</v>
          </cell>
        </row>
        <row r="794">
          <cell r="J794" t="str">
            <v>F:\HVDC-Champa-Kurukshetra\Rev Bidding Doc\TW04\Case_Studies.pdf</v>
          </cell>
          <cell r="K794" t="str">
            <v>F:\HVDC-Champa-Kurukshetra\Rev Bidding Doc\TW04\KRA.pdf</v>
          </cell>
          <cell r="L794" t="str">
            <v>F:\HVDC-Champa-Kurukshetra\Rev Bidding Doc\TW04\new.pdf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Set>
  </externalBook>
</externalLink>
</file>

<file path=xl/revisions/_rels/revisionHeaders.xml.rels><?xml version="1.0" encoding="UTF-8" standalone="yes"?>
<Relationships xmlns="http://schemas.openxmlformats.org/package/2006/relationships"><Relationship Id="rId1" Type="http://schemas.openxmlformats.org/officeDocument/2006/relationships/revisionLog" Target="revisionLog1.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CC729F58-3E05-4513-80ED-AB9A051C0AEA}" protected="1">
  <header guid="{CC729F58-3E05-4513-80ED-AB9A051C0AEA}" dateTime="2019-08-06T11:04:16" maxSheetId="30" userName="Akhilesh Kumar Singh {अखिलेश कुमार सिंह}" r:id="rId1">
    <sheetIdMap count="29">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 val="26"/>
      <sheetId val="27"/>
      <sheetId val="28"/>
      <sheetId val="29"/>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0"/>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 Type="http://schemas.openxmlformats.org/officeDocument/2006/relationships/printerSettings" Target="../printerSettings/printerSettings3.bin"/><Relationship Id="rId21" Type="http://schemas.openxmlformats.org/officeDocument/2006/relationships/printerSettings" Target="../printerSettings/printerSettings21.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36.bin"/><Relationship Id="rId13" Type="http://schemas.openxmlformats.org/officeDocument/2006/relationships/printerSettings" Target="../printerSettings/printerSettings41.bin"/><Relationship Id="rId18" Type="http://schemas.openxmlformats.org/officeDocument/2006/relationships/printerSettings" Target="../printerSettings/printerSettings46.bin"/><Relationship Id="rId26" Type="http://schemas.openxmlformats.org/officeDocument/2006/relationships/printerSettings" Target="../printerSettings/printerSettings54.bin"/><Relationship Id="rId3" Type="http://schemas.openxmlformats.org/officeDocument/2006/relationships/printerSettings" Target="../printerSettings/printerSettings31.bin"/><Relationship Id="rId21" Type="http://schemas.openxmlformats.org/officeDocument/2006/relationships/printerSettings" Target="../printerSettings/printerSettings49.bin"/><Relationship Id="rId7" Type="http://schemas.openxmlformats.org/officeDocument/2006/relationships/printerSettings" Target="../printerSettings/printerSettings35.bin"/><Relationship Id="rId12" Type="http://schemas.openxmlformats.org/officeDocument/2006/relationships/printerSettings" Target="../printerSettings/printerSettings40.bin"/><Relationship Id="rId17" Type="http://schemas.openxmlformats.org/officeDocument/2006/relationships/printerSettings" Target="../printerSettings/printerSettings45.bin"/><Relationship Id="rId25" Type="http://schemas.openxmlformats.org/officeDocument/2006/relationships/printerSettings" Target="../printerSettings/printerSettings53.bin"/><Relationship Id="rId2" Type="http://schemas.openxmlformats.org/officeDocument/2006/relationships/printerSettings" Target="../printerSettings/printerSettings30.bin"/><Relationship Id="rId16" Type="http://schemas.openxmlformats.org/officeDocument/2006/relationships/printerSettings" Target="../printerSettings/printerSettings44.bin"/><Relationship Id="rId20" Type="http://schemas.openxmlformats.org/officeDocument/2006/relationships/printerSettings" Target="../printerSettings/printerSettings48.bin"/><Relationship Id="rId29" Type="http://schemas.openxmlformats.org/officeDocument/2006/relationships/drawing" Target="../drawings/drawing1.xml"/><Relationship Id="rId1" Type="http://schemas.openxmlformats.org/officeDocument/2006/relationships/printerSettings" Target="../printerSettings/printerSettings29.bin"/><Relationship Id="rId6" Type="http://schemas.openxmlformats.org/officeDocument/2006/relationships/printerSettings" Target="../printerSettings/printerSettings34.bin"/><Relationship Id="rId11" Type="http://schemas.openxmlformats.org/officeDocument/2006/relationships/printerSettings" Target="../printerSettings/printerSettings39.bin"/><Relationship Id="rId24" Type="http://schemas.openxmlformats.org/officeDocument/2006/relationships/printerSettings" Target="../printerSettings/printerSettings52.bin"/><Relationship Id="rId5" Type="http://schemas.openxmlformats.org/officeDocument/2006/relationships/printerSettings" Target="../printerSettings/printerSettings33.bin"/><Relationship Id="rId15" Type="http://schemas.openxmlformats.org/officeDocument/2006/relationships/printerSettings" Target="../printerSettings/printerSettings43.bin"/><Relationship Id="rId23" Type="http://schemas.openxmlformats.org/officeDocument/2006/relationships/printerSettings" Target="../printerSettings/printerSettings51.bin"/><Relationship Id="rId28" Type="http://schemas.openxmlformats.org/officeDocument/2006/relationships/printerSettings" Target="../printerSettings/printerSettings56.bin"/><Relationship Id="rId10" Type="http://schemas.openxmlformats.org/officeDocument/2006/relationships/printerSettings" Target="../printerSettings/printerSettings38.bin"/><Relationship Id="rId19" Type="http://schemas.openxmlformats.org/officeDocument/2006/relationships/printerSettings" Target="../printerSettings/printerSettings47.bin"/><Relationship Id="rId4" Type="http://schemas.openxmlformats.org/officeDocument/2006/relationships/printerSettings" Target="../printerSettings/printerSettings32.bin"/><Relationship Id="rId9" Type="http://schemas.openxmlformats.org/officeDocument/2006/relationships/printerSettings" Target="../printerSettings/printerSettings37.bin"/><Relationship Id="rId14" Type="http://schemas.openxmlformats.org/officeDocument/2006/relationships/printerSettings" Target="../printerSettings/printerSettings42.bin"/><Relationship Id="rId22" Type="http://schemas.openxmlformats.org/officeDocument/2006/relationships/printerSettings" Target="../printerSettings/printerSettings50.bin"/><Relationship Id="rId27" Type="http://schemas.openxmlformats.org/officeDocument/2006/relationships/printerSettings" Target="../printerSettings/printerSettings55.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64.bin"/><Relationship Id="rId13" Type="http://schemas.openxmlformats.org/officeDocument/2006/relationships/printerSettings" Target="../printerSettings/printerSettings69.bin"/><Relationship Id="rId18" Type="http://schemas.openxmlformats.org/officeDocument/2006/relationships/printerSettings" Target="../printerSettings/printerSettings74.bin"/><Relationship Id="rId26" Type="http://schemas.openxmlformats.org/officeDocument/2006/relationships/printerSettings" Target="../printerSettings/printerSettings82.bin"/><Relationship Id="rId3" Type="http://schemas.openxmlformats.org/officeDocument/2006/relationships/printerSettings" Target="../printerSettings/printerSettings59.bin"/><Relationship Id="rId21" Type="http://schemas.openxmlformats.org/officeDocument/2006/relationships/printerSettings" Target="../printerSettings/printerSettings77.bin"/><Relationship Id="rId7" Type="http://schemas.openxmlformats.org/officeDocument/2006/relationships/printerSettings" Target="../printerSettings/printerSettings63.bin"/><Relationship Id="rId12" Type="http://schemas.openxmlformats.org/officeDocument/2006/relationships/printerSettings" Target="../printerSettings/printerSettings68.bin"/><Relationship Id="rId17" Type="http://schemas.openxmlformats.org/officeDocument/2006/relationships/printerSettings" Target="../printerSettings/printerSettings73.bin"/><Relationship Id="rId25" Type="http://schemas.openxmlformats.org/officeDocument/2006/relationships/printerSettings" Target="../printerSettings/printerSettings81.bin"/><Relationship Id="rId2" Type="http://schemas.openxmlformats.org/officeDocument/2006/relationships/printerSettings" Target="../printerSettings/printerSettings58.bin"/><Relationship Id="rId16" Type="http://schemas.openxmlformats.org/officeDocument/2006/relationships/printerSettings" Target="../printerSettings/printerSettings72.bin"/><Relationship Id="rId20" Type="http://schemas.openxmlformats.org/officeDocument/2006/relationships/printerSettings" Target="../printerSettings/printerSettings76.bin"/><Relationship Id="rId29" Type="http://schemas.openxmlformats.org/officeDocument/2006/relationships/drawing" Target="../drawings/drawing2.xml"/><Relationship Id="rId1" Type="http://schemas.openxmlformats.org/officeDocument/2006/relationships/printerSettings" Target="../printerSettings/printerSettings57.bin"/><Relationship Id="rId6" Type="http://schemas.openxmlformats.org/officeDocument/2006/relationships/printerSettings" Target="../printerSettings/printerSettings62.bin"/><Relationship Id="rId11" Type="http://schemas.openxmlformats.org/officeDocument/2006/relationships/printerSettings" Target="../printerSettings/printerSettings67.bin"/><Relationship Id="rId24" Type="http://schemas.openxmlformats.org/officeDocument/2006/relationships/printerSettings" Target="../printerSettings/printerSettings80.bin"/><Relationship Id="rId5" Type="http://schemas.openxmlformats.org/officeDocument/2006/relationships/printerSettings" Target="../printerSettings/printerSettings61.bin"/><Relationship Id="rId15" Type="http://schemas.openxmlformats.org/officeDocument/2006/relationships/printerSettings" Target="../printerSettings/printerSettings71.bin"/><Relationship Id="rId23" Type="http://schemas.openxmlformats.org/officeDocument/2006/relationships/printerSettings" Target="../printerSettings/printerSettings79.bin"/><Relationship Id="rId28" Type="http://schemas.openxmlformats.org/officeDocument/2006/relationships/printerSettings" Target="../printerSettings/printerSettings84.bin"/><Relationship Id="rId10" Type="http://schemas.openxmlformats.org/officeDocument/2006/relationships/printerSettings" Target="../printerSettings/printerSettings66.bin"/><Relationship Id="rId19" Type="http://schemas.openxmlformats.org/officeDocument/2006/relationships/printerSettings" Target="../printerSettings/printerSettings75.bin"/><Relationship Id="rId4" Type="http://schemas.openxmlformats.org/officeDocument/2006/relationships/printerSettings" Target="../printerSettings/printerSettings60.bin"/><Relationship Id="rId9" Type="http://schemas.openxmlformats.org/officeDocument/2006/relationships/printerSettings" Target="../printerSettings/printerSettings65.bin"/><Relationship Id="rId14" Type="http://schemas.openxmlformats.org/officeDocument/2006/relationships/printerSettings" Target="../printerSettings/printerSettings70.bin"/><Relationship Id="rId22" Type="http://schemas.openxmlformats.org/officeDocument/2006/relationships/printerSettings" Target="../printerSettings/printerSettings78.bin"/><Relationship Id="rId27" Type="http://schemas.openxmlformats.org/officeDocument/2006/relationships/printerSettings" Target="../printerSettings/printerSettings83.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92.bin"/><Relationship Id="rId13" Type="http://schemas.openxmlformats.org/officeDocument/2006/relationships/printerSettings" Target="../printerSettings/printerSettings97.bin"/><Relationship Id="rId18" Type="http://schemas.openxmlformats.org/officeDocument/2006/relationships/printerSettings" Target="../printerSettings/printerSettings102.bin"/><Relationship Id="rId26" Type="http://schemas.openxmlformats.org/officeDocument/2006/relationships/printerSettings" Target="../printerSettings/printerSettings110.bin"/><Relationship Id="rId3" Type="http://schemas.openxmlformats.org/officeDocument/2006/relationships/printerSettings" Target="../printerSettings/printerSettings87.bin"/><Relationship Id="rId21" Type="http://schemas.openxmlformats.org/officeDocument/2006/relationships/printerSettings" Target="../printerSettings/printerSettings105.bin"/><Relationship Id="rId7" Type="http://schemas.openxmlformats.org/officeDocument/2006/relationships/printerSettings" Target="../printerSettings/printerSettings91.bin"/><Relationship Id="rId12" Type="http://schemas.openxmlformats.org/officeDocument/2006/relationships/printerSettings" Target="../printerSettings/printerSettings96.bin"/><Relationship Id="rId17" Type="http://schemas.openxmlformats.org/officeDocument/2006/relationships/printerSettings" Target="../printerSettings/printerSettings101.bin"/><Relationship Id="rId25" Type="http://schemas.openxmlformats.org/officeDocument/2006/relationships/printerSettings" Target="../printerSettings/printerSettings109.bin"/><Relationship Id="rId2" Type="http://schemas.openxmlformats.org/officeDocument/2006/relationships/printerSettings" Target="../printerSettings/printerSettings86.bin"/><Relationship Id="rId16" Type="http://schemas.openxmlformats.org/officeDocument/2006/relationships/printerSettings" Target="../printerSettings/printerSettings100.bin"/><Relationship Id="rId20" Type="http://schemas.openxmlformats.org/officeDocument/2006/relationships/printerSettings" Target="../printerSettings/printerSettings104.bin"/><Relationship Id="rId29" Type="http://schemas.openxmlformats.org/officeDocument/2006/relationships/drawing" Target="../drawings/drawing3.xml"/><Relationship Id="rId1" Type="http://schemas.openxmlformats.org/officeDocument/2006/relationships/printerSettings" Target="../printerSettings/printerSettings85.bin"/><Relationship Id="rId6" Type="http://schemas.openxmlformats.org/officeDocument/2006/relationships/printerSettings" Target="../printerSettings/printerSettings90.bin"/><Relationship Id="rId11" Type="http://schemas.openxmlformats.org/officeDocument/2006/relationships/printerSettings" Target="../printerSettings/printerSettings95.bin"/><Relationship Id="rId24" Type="http://schemas.openxmlformats.org/officeDocument/2006/relationships/printerSettings" Target="../printerSettings/printerSettings108.bin"/><Relationship Id="rId5" Type="http://schemas.openxmlformats.org/officeDocument/2006/relationships/printerSettings" Target="../printerSettings/printerSettings89.bin"/><Relationship Id="rId15" Type="http://schemas.openxmlformats.org/officeDocument/2006/relationships/printerSettings" Target="../printerSettings/printerSettings99.bin"/><Relationship Id="rId23" Type="http://schemas.openxmlformats.org/officeDocument/2006/relationships/printerSettings" Target="../printerSettings/printerSettings107.bin"/><Relationship Id="rId28" Type="http://schemas.openxmlformats.org/officeDocument/2006/relationships/printerSettings" Target="../printerSettings/printerSettings112.bin"/><Relationship Id="rId10" Type="http://schemas.openxmlformats.org/officeDocument/2006/relationships/printerSettings" Target="../printerSettings/printerSettings94.bin"/><Relationship Id="rId19" Type="http://schemas.openxmlformats.org/officeDocument/2006/relationships/printerSettings" Target="../printerSettings/printerSettings103.bin"/><Relationship Id="rId4" Type="http://schemas.openxmlformats.org/officeDocument/2006/relationships/printerSettings" Target="../printerSettings/printerSettings88.bin"/><Relationship Id="rId9" Type="http://schemas.openxmlformats.org/officeDocument/2006/relationships/printerSettings" Target="../printerSettings/printerSettings93.bin"/><Relationship Id="rId14" Type="http://schemas.openxmlformats.org/officeDocument/2006/relationships/printerSettings" Target="../printerSettings/printerSettings98.bin"/><Relationship Id="rId22" Type="http://schemas.openxmlformats.org/officeDocument/2006/relationships/printerSettings" Target="../printerSettings/printerSettings106.bin"/><Relationship Id="rId27" Type="http://schemas.openxmlformats.org/officeDocument/2006/relationships/printerSettings" Target="../printerSettings/printerSettings111.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120.bin"/><Relationship Id="rId13" Type="http://schemas.openxmlformats.org/officeDocument/2006/relationships/printerSettings" Target="../printerSettings/printerSettings125.bin"/><Relationship Id="rId18" Type="http://schemas.openxmlformats.org/officeDocument/2006/relationships/printerSettings" Target="../printerSettings/printerSettings130.bin"/><Relationship Id="rId26" Type="http://schemas.openxmlformats.org/officeDocument/2006/relationships/printerSettings" Target="../printerSettings/printerSettings138.bin"/><Relationship Id="rId3" Type="http://schemas.openxmlformats.org/officeDocument/2006/relationships/printerSettings" Target="../printerSettings/printerSettings115.bin"/><Relationship Id="rId21" Type="http://schemas.openxmlformats.org/officeDocument/2006/relationships/printerSettings" Target="../printerSettings/printerSettings133.bin"/><Relationship Id="rId7" Type="http://schemas.openxmlformats.org/officeDocument/2006/relationships/printerSettings" Target="../printerSettings/printerSettings119.bin"/><Relationship Id="rId12" Type="http://schemas.openxmlformats.org/officeDocument/2006/relationships/printerSettings" Target="../printerSettings/printerSettings124.bin"/><Relationship Id="rId17" Type="http://schemas.openxmlformats.org/officeDocument/2006/relationships/printerSettings" Target="../printerSettings/printerSettings129.bin"/><Relationship Id="rId25" Type="http://schemas.openxmlformats.org/officeDocument/2006/relationships/printerSettings" Target="../printerSettings/printerSettings137.bin"/><Relationship Id="rId2" Type="http://schemas.openxmlformats.org/officeDocument/2006/relationships/printerSettings" Target="../printerSettings/printerSettings114.bin"/><Relationship Id="rId16" Type="http://schemas.openxmlformats.org/officeDocument/2006/relationships/printerSettings" Target="../printerSettings/printerSettings128.bin"/><Relationship Id="rId20" Type="http://schemas.openxmlformats.org/officeDocument/2006/relationships/printerSettings" Target="../printerSettings/printerSettings132.bin"/><Relationship Id="rId29" Type="http://schemas.openxmlformats.org/officeDocument/2006/relationships/drawing" Target="../drawings/drawing4.xml"/><Relationship Id="rId1" Type="http://schemas.openxmlformats.org/officeDocument/2006/relationships/printerSettings" Target="../printerSettings/printerSettings113.bin"/><Relationship Id="rId6" Type="http://schemas.openxmlformats.org/officeDocument/2006/relationships/printerSettings" Target="../printerSettings/printerSettings118.bin"/><Relationship Id="rId11" Type="http://schemas.openxmlformats.org/officeDocument/2006/relationships/printerSettings" Target="../printerSettings/printerSettings123.bin"/><Relationship Id="rId24" Type="http://schemas.openxmlformats.org/officeDocument/2006/relationships/printerSettings" Target="../printerSettings/printerSettings136.bin"/><Relationship Id="rId5" Type="http://schemas.openxmlformats.org/officeDocument/2006/relationships/printerSettings" Target="../printerSettings/printerSettings117.bin"/><Relationship Id="rId15" Type="http://schemas.openxmlformats.org/officeDocument/2006/relationships/printerSettings" Target="../printerSettings/printerSettings127.bin"/><Relationship Id="rId23" Type="http://schemas.openxmlformats.org/officeDocument/2006/relationships/printerSettings" Target="../printerSettings/printerSettings135.bin"/><Relationship Id="rId28" Type="http://schemas.openxmlformats.org/officeDocument/2006/relationships/printerSettings" Target="../printerSettings/printerSettings140.bin"/><Relationship Id="rId10" Type="http://schemas.openxmlformats.org/officeDocument/2006/relationships/printerSettings" Target="../printerSettings/printerSettings122.bin"/><Relationship Id="rId19" Type="http://schemas.openxmlformats.org/officeDocument/2006/relationships/printerSettings" Target="../printerSettings/printerSettings131.bin"/><Relationship Id="rId4" Type="http://schemas.openxmlformats.org/officeDocument/2006/relationships/printerSettings" Target="../printerSettings/printerSettings116.bin"/><Relationship Id="rId9" Type="http://schemas.openxmlformats.org/officeDocument/2006/relationships/printerSettings" Target="../printerSettings/printerSettings121.bin"/><Relationship Id="rId14" Type="http://schemas.openxmlformats.org/officeDocument/2006/relationships/printerSettings" Target="../printerSettings/printerSettings126.bin"/><Relationship Id="rId22" Type="http://schemas.openxmlformats.org/officeDocument/2006/relationships/printerSettings" Target="../printerSettings/printerSettings134.bin"/><Relationship Id="rId27" Type="http://schemas.openxmlformats.org/officeDocument/2006/relationships/printerSettings" Target="../printerSettings/printerSettings139.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148.bin"/><Relationship Id="rId13" Type="http://schemas.openxmlformats.org/officeDocument/2006/relationships/printerSettings" Target="../printerSettings/printerSettings153.bin"/><Relationship Id="rId18" Type="http://schemas.openxmlformats.org/officeDocument/2006/relationships/printerSettings" Target="../printerSettings/printerSettings158.bin"/><Relationship Id="rId26" Type="http://schemas.openxmlformats.org/officeDocument/2006/relationships/printerSettings" Target="../printerSettings/printerSettings166.bin"/><Relationship Id="rId3" Type="http://schemas.openxmlformats.org/officeDocument/2006/relationships/printerSettings" Target="../printerSettings/printerSettings143.bin"/><Relationship Id="rId21" Type="http://schemas.openxmlformats.org/officeDocument/2006/relationships/printerSettings" Target="../printerSettings/printerSettings161.bin"/><Relationship Id="rId7" Type="http://schemas.openxmlformats.org/officeDocument/2006/relationships/printerSettings" Target="../printerSettings/printerSettings147.bin"/><Relationship Id="rId12" Type="http://schemas.openxmlformats.org/officeDocument/2006/relationships/printerSettings" Target="../printerSettings/printerSettings152.bin"/><Relationship Id="rId17" Type="http://schemas.openxmlformats.org/officeDocument/2006/relationships/printerSettings" Target="../printerSettings/printerSettings157.bin"/><Relationship Id="rId25" Type="http://schemas.openxmlformats.org/officeDocument/2006/relationships/printerSettings" Target="../printerSettings/printerSettings165.bin"/><Relationship Id="rId2" Type="http://schemas.openxmlformats.org/officeDocument/2006/relationships/printerSettings" Target="../printerSettings/printerSettings142.bin"/><Relationship Id="rId16" Type="http://schemas.openxmlformats.org/officeDocument/2006/relationships/printerSettings" Target="../printerSettings/printerSettings156.bin"/><Relationship Id="rId20" Type="http://schemas.openxmlformats.org/officeDocument/2006/relationships/printerSettings" Target="../printerSettings/printerSettings160.bin"/><Relationship Id="rId29" Type="http://schemas.openxmlformats.org/officeDocument/2006/relationships/drawing" Target="../drawings/drawing5.xml"/><Relationship Id="rId1" Type="http://schemas.openxmlformats.org/officeDocument/2006/relationships/printerSettings" Target="../printerSettings/printerSettings141.bin"/><Relationship Id="rId6" Type="http://schemas.openxmlformats.org/officeDocument/2006/relationships/printerSettings" Target="../printerSettings/printerSettings146.bin"/><Relationship Id="rId11" Type="http://schemas.openxmlformats.org/officeDocument/2006/relationships/printerSettings" Target="../printerSettings/printerSettings151.bin"/><Relationship Id="rId24" Type="http://schemas.openxmlformats.org/officeDocument/2006/relationships/printerSettings" Target="../printerSettings/printerSettings164.bin"/><Relationship Id="rId5" Type="http://schemas.openxmlformats.org/officeDocument/2006/relationships/printerSettings" Target="../printerSettings/printerSettings145.bin"/><Relationship Id="rId15" Type="http://schemas.openxmlformats.org/officeDocument/2006/relationships/printerSettings" Target="../printerSettings/printerSettings155.bin"/><Relationship Id="rId23" Type="http://schemas.openxmlformats.org/officeDocument/2006/relationships/printerSettings" Target="../printerSettings/printerSettings163.bin"/><Relationship Id="rId28" Type="http://schemas.openxmlformats.org/officeDocument/2006/relationships/printerSettings" Target="../printerSettings/printerSettings168.bin"/><Relationship Id="rId10" Type="http://schemas.openxmlformats.org/officeDocument/2006/relationships/printerSettings" Target="../printerSettings/printerSettings150.bin"/><Relationship Id="rId19" Type="http://schemas.openxmlformats.org/officeDocument/2006/relationships/printerSettings" Target="../printerSettings/printerSettings159.bin"/><Relationship Id="rId4" Type="http://schemas.openxmlformats.org/officeDocument/2006/relationships/printerSettings" Target="../printerSettings/printerSettings144.bin"/><Relationship Id="rId9" Type="http://schemas.openxmlformats.org/officeDocument/2006/relationships/printerSettings" Target="../printerSettings/printerSettings149.bin"/><Relationship Id="rId14" Type="http://schemas.openxmlformats.org/officeDocument/2006/relationships/printerSettings" Target="../printerSettings/printerSettings154.bin"/><Relationship Id="rId22" Type="http://schemas.openxmlformats.org/officeDocument/2006/relationships/printerSettings" Target="../printerSettings/printerSettings162.bin"/><Relationship Id="rId27" Type="http://schemas.openxmlformats.org/officeDocument/2006/relationships/printerSettings" Target="../printerSettings/printerSettings167.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176.bin"/><Relationship Id="rId13" Type="http://schemas.openxmlformats.org/officeDocument/2006/relationships/printerSettings" Target="../printerSettings/printerSettings181.bin"/><Relationship Id="rId18" Type="http://schemas.openxmlformats.org/officeDocument/2006/relationships/printerSettings" Target="../printerSettings/printerSettings186.bin"/><Relationship Id="rId26" Type="http://schemas.openxmlformats.org/officeDocument/2006/relationships/printerSettings" Target="../printerSettings/printerSettings194.bin"/><Relationship Id="rId3" Type="http://schemas.openxmlformats.org/officeDocument/2006/relationships/printerSettings" Target="../printerSettings/printerSettings171.bin"/><Relationship Id="rId21" Type="http://schemas.openxmlformats.org/officeDocument/2006/relationships/printerSettings" Target="../printerSettings/printerSettings189.bin"/><Relationship Id="rId7" Type="http://schemas.openxmlformats.org/officeDocument/2006/relationships/printerSettings" Target="../printerSettings/printerSettings175.bin"/><Relationship Id="rId12" Type="http://schemas.openxmlformats.org/officeDocument/2006/relationships/printerSettings" Target="../printerSettings/printerSettings180.bin"/><Relationship Id="rId17" Type="http://schemas.openxmlformats.org/officeDocument/2006/relationships/printerSettings" Target="../printerSettings/printerSettings185.bin"/><Relationship Id="rId25" Type="http://schemas.openxmlformats.org/officeDocument/2006/relationships/printerSettings" Target="../printerSettings/printerSettings193.bin"/><Relationship Id="rId2" Type="http://schemas.openxmlformats.org/officeDocument/2006/relationships/printerSettings" Target="../printerSettings/printerSettings170.bin"/><Relationship Id="rId16" Type="http://schemas.openxmlformats.org/officeDocument/2006/relationships/printerSettings" Target="../printerSettings/printerSettings184.bin"/><Relationship Id="rId20" Type="http://schemas.openxmlformats.org/officeDocument/2006/relationships/printerSettings" Target="../printerSettings/printerSettings188.bin"/><Relationship Id="rId29" Type="http://schemas.openxmlformats.org/officeDocument/2006/relationships/drawing" Target="../drawings/drawing6.xml"/><Relationship Id="rId1" Type="http://schemas.openxmlformats.org/officeDocument/2006/relationships/printerSettings" Target="../printerSettings/printerSettings169.bin"/><Relationship Id="rId6" Type="http://schemas.openxmlformats.org/officeDocument/2006/relationships/printerSettings" Target="../printerSettings/printerSettings174.bin"/><Relationship Id="rId11" Type="http://schemas.openxmlformats.org/officeDocument/2006/relationships/printerSettings" Target="../printerSettings/printerSettings179.bin"/><Relationship Id="rId24" Type="http://schemas.openxmlformats.org/officeDocument/2006/relationships/printerSettings" Target="../printerSettings/printerSettings192.bin"/><Relationship Id="rId5" Type="http://schemas.openxmlformats.org/officeDocument/2006/relationships/printerSettings" Target="../printerSettings/printerSettings173.bin"/><Relationship Id="rId15" Type="http://schemas.openxmlformats.org/officeDocument/2006/relationships/printerSettings" Target="../printerSettings/printerSettings183.bin"/><Relationship Id="rId23" Type="http://schemas.openxmlformats.org/officeDocument/2006/relationships/printerSettings" Target="../printerSettings/printerSettings191.bin"/><Relationship Id="rId28" Type="http://schemas.openxmlformats.org/officeDocument/2006/relationships/printerSettings" Target="../printerSettings/printerSettings196.bin"/><Relationship Id="rId10" Type="http://schemas.openxmlformats.org/officeDocument/2006/relationships/printerSettings" Target="../printerSettings/printerSettings178.bin"/><Relationship Id="rId19" Type="http://schemas.openxmlformats.org/officeDocument/2006/relationships/printerSettings" Target="../printerSettings/printerSettings187.bin"/><Relationship Id="rId4" Type="http://schemas.openxmlformats.org/officeDocument/2006/relationships/printerSettings" Target="../printerSettings/printerSettings172.bin"/><Relationship Id="rId9" Type="http://schemas.openxmlformats.org/officeDocument/2006/relationships/printerSettings" Target="../printerSettings/printerSettings177.bin"/><Relationship Id="rId14" Type="http://schemas.openxmlformats.org/officeDocument/2006/relationships/printerSettings" Target="../printerSettings/printerSettings182.bin"/><Relationship Id="rId22" Type="http://schemas.openxmlformats.org/officeDocument/2006/relationships/printerSettings" Target="../printerSettings/printerSettings190.bin"/><Relationship Id="rId27" Type="http://schemas.openxmlformats.org/officeDocument/2006/relationships/printerSettings" Target="../printerSettings/printerSettings195.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204.bin"/><Relationship Id="rId13" Type="http://schemas.openxmlformats.org/officeDocument/2006/relationships/printerSettings" Target="../printerSettings/printerSettings209.bin"/><Relationship Id="rId18" Type="http://schemas.openxmlformats.org/officeDocument/2006/relationships/printerSettings" Target="../printerSettings/printerSettings214.bin"/><Relationship Id="rId26" Type="http://schemas.openxmlformats.org/officeDocument/2006/relationships/printerSettings" Target="../printerSettings/printerSettings222.bin"/><Relationship Id="rId3" Type="http://schemas.openxmlformats.org/officeDocument/2006/relationships/printerSettings" Target="../printerSettings/printerSettings199.bin"/><Relationship Id="rId21" Type="http://schemas.openxmlformats.org/officeDocument/2006/relationships/printerSettings" Target="../printerSettings/printerSettings217.bin"/><Relationship Id="rId7" Type="http://schemas.openxmlformats.org/officeDocument/2006/relationships/printerSettings" Target="../printerSettings/printerSettings203.bin"/><Relationship Id="rId12" Type="http://schemas.openxmlformats.org/officeDocument/2006/relationships/printerSettings" Target="../printerSettings/printerSettings208.bin"/><Relationship Id="rId17" Type="http://schemas.openxmlformats.org/officeDocument/2006/relationships/printerSettings" Target="../printerSettings/printerSettings213.bin"/><Relationship Id="rId25" Type="http://schemas.openxmlformats.org/officeDocument/2006/relationships/printerSettings" Target="../printerSettings/printerSettings221.bin"/><Relationship Id="rId2" Type="http://schemas.openxmlformats.org/officeDocument/2006/relationships/printerSettings" Target="../printerSettings/printerSettings198.bin"/><Relationship Id="rId16" Type="http://schemas.openxmlformats.org/officeDocument/2006/relationships/printerSettings" Target="../printerSettings/printerSettings212.bin"/><Relationship Id="rId20" Type="http://schemas.openxmlformats.org/officeDocument/2006/relationships/printerSettings" Target="../printerSettings/printerSettings216.bin"/><Relationship Id="rId29" Type="http://schemas.openxmlformats.org/officeDocument/2006/relationships/drawing" Target="../drawings/drawing7.xml"/><Relationship Id="rId1" Type="http://schemas.openxmlformats.org/officeDocument/2006/relationships/printerSettings" Target="../printerSettings/printerSettings197.bin"/><Relationship Id="rId6" Type="http://schemas.openxmlformats.org/officeDocument/2006/relationships/printerSettings" Target="../printerSettings/printerSettings202.bin"/><Relationship Id="rId11" Type="http://schemas.openxmlformats.org/officeDocument/2006/relationships/printerSettings" Target="../printerSettings/printerSettings207.bin"/><Relationship Id="rId24" Type="http://schemas.openxmlformats.org/officeDocument/2006/relationships/printerSettings" Target="../printerSettings/printerSettings220.bin"/><Relationship Id="rId5" Type="http://schemas.openxmlformats.org/officeDocument/2006/relationships/printerSettings" Target="../printerSettings/printerSettings201.bin"/><Relationship Id="rId15" Type="http://schemas.openxmlformats.org/officeDocument/2006/relationships/printerSettings" Target="../printerSettings/printerSettings211.bin"/><Relationship Id="rId23" Type="http://schemas.openxmlformats.org/officeDocument/2006/relationships/printerSettings" Target="../printerSettings/printerSettings219.bin"/><Relationship Id="rId28" Type="http://schemas.openxmlformats.org/officeDocument/2006/relationships/printerSettings" Target="../printerSettings/printerSettings224.bin"/><Relationship Id="rId10" Type="http://schemas.openxmlformats.org/officeDocument/2006/relationships/printerSettings" Target="../printerSettings/printerSettings206.bin"/><Relationship Id="rId19" Type="http://schemas.openxmlformats.org/officeDocument/2006/relationships/printerSettings" Target="../printerSettings/printerSettings215.bin"/><Relationship Id="rId4" Type="http://schemas.openxmlformats.org/officeDocument/2006/relationships/printerSettings" Target="../printerSettings/printerSettings200.bin"/><Relationship Id="rId9" Type="http://schemas.openxmlformats.org/officeDocument/2006/relationships/printerSettings" Target="../printerSettings/printerSettings205.bin"/><Relationship Id="rId14" Type="http://schemas.openxmlformats.org/officeDocument/2006/relationships/printerSettings" Target="../printerSettings/printerSettings210.bin"/><Relationship Id="rId22" Type="http://schemas.openxmlformats.org/officeDocument/2006/relationships/printerSettings" Target="../printerSettings/printerSettings218.bin"/><Relationship Id="rId27" Type="http://schemas.openxmlformats.org/officeDocument/2006/relationships/printerSettings" Target="../printerSettings/printerSettings223.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232.bin"/><Relationship Id="rId13" Type="http://schemas.openxmlformats.org/officeDocument/2006/relationships/printerSettings" Target="../printerSettings/printerSettings237.bin"/><Relationship Id="rId18" Type="http://schemas.openxmlformats.org/officeDocument/2006/relationships/printerSettings" Target="../printerSettings/printerSettings242.bin"/><Relationship Id="rId26" Type="http://schemas.openxmlformats.org/officeDocument/2006/relationships/printerSettings" Target="../printerSettings/printerSettings250.bin"/><Relationship Id="rId3" Type="http://schemas.openxmlformats.org/officeDocument/2006/relationships/printerSettings" Target="../printerSettings/printerSettings227.bin"/><Relationship Id="rId21" Type="http://schemas.openxmlformats.org/officeDocument/2006/relationships/printerSettings" Target="../printerSettings/printerSettings245.bin"/><Relationship Id="rId7" Type="http://schemas.openxmlformats.org/officeDocument/2006/relationships/printerSettings" Target="../printerSettings/printerSettings231.bin"/><Relationship Id="rId12" Type="http://schemas.openxmlformats.org/officeDocument/2006/relationships/printerSettings" Target="../printerSettings/printerSettings236.bin"/><Relationship Id="rId17" Type="http://schemas.openxmlformats.org/officeDocument/2006/relationships/printerSettings" Target="../printerSettings/printerSettings241.bin"/><Relationship Id="rId25" Type="http://schemas.openxmlformats.org/officeDocument/2006/relationships/printerSettings" Target="../printerSettings/printerSettings249.bin"/><Relationship Id="rId2" Type="http://schemas.openxmlformats.org/officeDocument/2006/relationships/printerSettings" Target="../printerSettings/printerSettings226.bin"/><Relationship Id="rId16" Type="http://schemas.openxmlformats.org/officeDocument/2006/relationships/printerSettings" Target="../printerSettings/printerSettings240.bin"/><Relationship Id="rId20" Type="http://schemas.openxmlformats.org/officeDocument/2006/relationships/printerSettings" Target="../printerSettings/printerSettings244.bin"/><Relationship Id="rId29" Type="http://schemas.openxmlformats.org/officeDocument/2006/relationships/drawing" Target="../drawings/drawing8.xml"/><Relationship Id="rId1" Type="http://schemas.openxmlformats.org/officeDocument/2006/relationships/printerSettings" Target="../printerSettings/printerSettings225.bin"/><Relationship Id="rId6" Type="http://schemas.openxmlformats.org/officeDocument/2006/relationships/printerSettings" Target="../printerSettings/printerSettings230.bin"/><Relationship Id="rId11" Type="http://schemas.openxmlformats.org/officeDocument/2006/relationships/printerSettings" Target="../printerSettings/printerSettings235.bin"/><Relationship Id="rId24" Type="http://schemas.openxmlformats.org/officeDocument/2006/relationships/printerSettings" Target="../printerSettings/printerSettings248.bin"/><Relationship Id="rId5" Type="http://schemas.openxmlformats.org/officeDocument/2006/relationships/printerSettings" Target="../printerSettings/printerSettings229.bin"/><Relationship Id="rId15" Type="http://schemas.openxmlformats.org/officeDocument/2006/relationships/printerSettings" Target="../printerSettings/printerSettings239.bin"/><Relationship Id="rId23" Type="http://schemas.openxmlformats.org/officeDocument/2006/relationships/printerSettings" Target="../printerSettings/printerSettings247.bin"/><Relationship Id="rId28" Type="http://schemas.openxmlformats.org/officeDocument/2006/relationships/printerSettings" Target="../printerSettings/printerSettings252.bin"/><Relationship Id="rId10" Type="http://schemas.openxmlformats.org/officeDocument/2006/relationships/printerSettings" Target="../printerSettings/printerSettings234.bin"/><Relationship Id="rId19" Type="http://schemas.openxmlformats.org/officeDocument/2006/relationships/printerSettings" Target="../printerSettings/printerSettings243.bin"/><Relationship Id="rId31" Type="http://schemas.openxmlformats.org/officeDocument/2006/relationships/ctrlProp" Target="../ctrlProps/ctrlProp1.xml"/><Relationship Id="rId4" Type="http://schemas.openxmlformats.org/officeDocument/2006/relationships/printerSettings" Target="../printerSettings/printerSettings228.bin"/><Relationship Id="rId9" Type="http://schemas.openxmlformats.org/officeDocument/2006/relationships/printerSettings" Target="../printerSettings/printerSettings233.bin"/><Relationship Id="rId14" Type="http://schemas.openxmlformats.org/officeDocument/2006/relationships/printerSettings" Target="../printerSettings/printerSettings238.bin"/><Relationship Id="rId22" Type="http://schemas.openxmlformats.org/officeDocument/2006/relationships/printerSettings" Target="../printerSettings/printerSettings246.bin"/><Relationship Id="rId27" Type="http://schemas.openxmlformats.org/officeDocument/2006/relationships/printerSettings" Target="../printerSettings/printerSettings251.bin"/><Relationship Id="rId30" Type="http://schemas.openxmlformats.org/officeDocument/2006/relationships/vmlDrawing" Target="../drawings/vmlDrawing1.vml"/></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260.bin"/><Relationship Id="rId13" Type="http://schemas.openxmlformats.org/officeDocument/2006/relationships/drawing" Target="../drawings/drawing9.xml"/><Relationship Id="rId3" Type="http://schemas.openxmlformats.org/officeDocument/2006/relationships/printerSettings" Target="../printerSettings/printerSettings255.bin"/><Relationship Id="rId7" Type="http://schemas.openxmlformats.org/officeDocument/2006/relationships/printerSettings" Target="../printerSettings/printerSettings259.bin"/><Relationship Id="rId12" Type="http://schemas.openxmlformats.org/officeDocument/2006/relationships/printerSettings" Target="../printerSettings/printerSettings264.bin"/><Relationship Id="rId2" Type="http://schemas.openxmlformats.org/officeDocument/2006/relationships/printerSettings" Target="../printerSettings/printerSettings254.bin"/><Relationship Id="rId1" Type="http://schemas.openxmlformats.org/officeDocument/2006/relationships/printerSettings" Target="../printerSettings/printerSettings253.bin"/><Relationship Id="rId6" Type="http://schemas.openxmlformats.org/officeDocument/2006/relationships/printerSettings" Target="../printerSettings/printerSettings258.bin"/><Relationship Id="rId11" Type="http://schemas.openxmlformats.org/officeDocument/2006/relationships/printerSettings" Target="../printerSettings/printerSettings263.bin"/><Relationship Id="rId5" Type="http://schemas.openxmlformats.org/officeDocument/2006/relationships/printerSettings" Target="../printerSettings/printerSettings257.bin"/><Relationship Id="rId15" Type="http://schemas.openxmlformats.org/officeDocument/2006/relationships/ctrlProp" Target="../ctrlProps/ctrlProp2.xml"/><Relationship Id="rId10" Type="http://schemas.openxmlformats.org/officeDocument/2006/relationships/printerSettings" Target="../printerSettings/printerSettings262.bin"/><Relationship Id="rId4" Type="http://schemas.openxmlformats.org/officeDocument/2006/relationships/printerSettings" Target="../printerSettings/printerSettings256.bin"/><Relationship Id="rId9" Type="http://schemas.openxmlformats.org/officeDocument/2006/relationships/printerSettings" Target="../printerSettings/printerSettings261.bin"/><Relationship Id="rId14" Type="http://schemas.openxmlformats.org/officeDocument/2006/relationships/vmlDrawing" Target="../drawings/vmlDrawing2.vml"/></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272.bin"/><Relationship Id="rId13" Type="http://schemas.openxmlformats.org/officeDocument/2006/relationships/printerSettings" Target="../printerSettings/printerSettings277.bin"/><Relationship Id="rId18" Type="http://schemas.openxmlformats.org/officeDocument/2006/relationships/printerSettings" Target="../printerSettings/printerSettings282.bin"/><Relationship Id="rId26" Type="http://schemas.openxmlformats.org/officeDocument/2006/relationships/printerSettings" Target="../printerSettings/printerSettings290.bin"/><Relationship Id="rId3" Type="http://schemas.openxmlformats.org/officeDocument/2006/relationships/printerSettings" Target="../printerSettings/printerSettings267.bin"/><Relationship Id="rId21" Type="http://schemas.openxmlformats.org/officeDocument/2006/relationships/printerSettings" Target="../printerSettings/printerSettings285.bin"/><Relationship Id="rId7" Type="http://schemas.openxmlformats.org/officeDocument/2006/relationships/printerSettings" Target="../printerSettings/printerSettings271.bin"/><Relationship Id="rId12" Type="http://schemas.openxmlformats.org/officeDocument/2006/relationships/printerSettings" Target="../printerSettings/printerSettings276.bin"/><Relationship Id="rId17" Type="http://schemas.openxmlformats.org/officeDocument/2006/relationships/printerSettings" Target="../printerSettings/printerSettings281.bin"/><Relationship Id="rId25" Type="http://schemas.openxmlformats.org/officeDocument/2006/relationships/printerSettings" Target="../printerSettings/printerSettings289.bin"/><Relationship Id="rId2" Type="http://schemas.openxmlformats.org/officeDocument/2006/relationships/printerSettings" Target="../printerSettings/printerSettings266.bin"/><Relationship Id="rId16" Type="http://schemas.openxmlformats.org/officeDocument/2006/relationships/printerSettings" Target="../printerSettings/printerSettings280.bin"/><Relationship Id="rId20" Type="http://schemas.openxmlformats.org/officeDocument/2006/relationships/printerSettings" Target="../printerSettings/printerSettings284.bin"/><Relationship Id="rId29" Type="http://schemas.openxmlformats.org/officeDocument/2006/relationships/drawing" Target="../drawings/drawing10.xml"/><Relationship Id="rId1" Type="http://schemas.openxmlformats.org/officeDocument/2006/relationships/printerSettings" Target="../printerSettings/printerSettings265.bin"/><Relationship Id="rId6" Type="http://schemas.openxmlformats.org/officeDocument/2006/relationships/printerSettings" Target="../printerSettings/printerSettings270.bin"/><Relationship Id="rId11" Type="http://schemas.openxmlformats.org/officeDocument/2006/relationships/printerSettings" Target="../printerSettings/printerSettings275.bin"/><Relationship Id="rId24" Type="http://schemas.openxmlformats.org/officeDocument/2006/relationships/printerSettings" Target="../printerSettings/printerSettings288.bin"/><Relationship Id="rId5" Type="http://schemas.openxmlformats.org/officeDocument/2006/relationships/printerSettings" Target="../printerSettings/printerSettings269.bin"/><Relationship Id="rId15" Type="http://schemas.openxmlformats.org/officeDocument/2006/relationships/printerSettings" Target="../printerSettings/printerSettings279.bin"/><Relationship Id="rId23" Type="http://schemas.openxmlformats.org/officeDocument/2006/relationships/printerSettings" Target="../printerSettings/printerSettings287.bin"/><Relationship Id="rId28" Type="http://schemas.openxmlformats.org/officeDocument/2006/relationships/printerSettings" Target="../printerSettings/printerSettings292.bin"/><Relationship Id="rId10" Type="http://schemas.openxmlformats.org/officeDocument/2006/relationships/printerSettings" Target="../printerSettings/printerSettings274.bin"/><Relationship Id="rId19" Type="http://schemas.openxmlformats.org/officeDocument/2006/relationships/printerSettings" Target="../printerSettings/printerSettings283.bin"/><Relationship Id="rId31" Type="http://schemas.openxmlformats.org/officeDocument/2006/relationships/ctrlProp" Target="../ctrlProps/ctrlProp3.xml"/><Relationship Id="rId4" Type="http://schemas.openxmlformats.org/officeDocument/2006/relationships/printerSettings" Target="../printerSettings/printerSettings268.bin"/><Relationship Id="rId9" Type="http://schemas.openxmlformats.org/officeDocument/2006/relationships/printerSettings" Target="../printerSettings/printerSettings273.bin"/><Relationship Id="rId14" Type="http://schemas.openxmlformats.org/officeDocument/2006/relationships/printerSettings" Target="../printerSettings/printerSettings278.bin"/><Relationship Id="rId22" Type="http://schemas.openxmlformats.org/officeDocument/2006/relationships/printerSettings" Target="../printerSettings/printerSettings286.bin"/><Relationship Id="rId27" Type="http://schemas.openxmlformats.org/officeDocument/2006/relationships/printerSettings" Target="../printerSettings/printerSettings291.bin"/><Relationship Id="rId30" Type="http://schemas.openxmlformats.org/officeDocument/2006/relationships/vmlDrawing" Target="../drawings/vmlDrawing3.vml"/></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300.bin"/><Relationship Id="rId13" Type="http://schemas.openxmlformats.org/officeDocument/2006/relationships/printerSettings" Target="../printerSettings/printerSettings305.bin"/><Relationship Id="rId18" Type="http://schemas.openxmlformats.org/officeDocument/2006/relationships/printerSettings" Target="../printerSettings/printerSettings310.bin"/><Relationship Id="rId26" Type="http://schemas.openxmlformats.org/officeDocument/2006/relationships/printerSettings" Target="../printerSettings/printerSettings318.bin"/><Relationship Id="rId3" Type="http://schemas.openxmlformats.org/officeDocument/2006/relationships/printerSettings" Target="../printerSettings/printerSettings295.bin"/><Relationship Id="rId21" Type="http://schemas.openxmlformats.org/officeDocument/2006/relationships/printerSettings" Target="../printerSettings/printerSettings313.bin"/><Relationship Id="rId7" Type="http://schemas.openxmlformats.org/officeDocument/2006/relationships/printerSettings" Target="../printerSettings/printerSettings299.bin"/><Relationship Id="rId12" Type="http://schemas.openxmlformats.org/officeDocument/2006/relationships/printerSettings" Target="../printerSettings/printerSettings304.bin"/><Relationship Id="rId17" Type="http://schemas.openxmlformats.org/officeDocument/2006/relationships/printerSettings" Target="../printerSettings/printerSettings309.bin"/><Relationship Id="rId25" Type="http://schemas.openxmlformats.org/officeDocument/2006/relationships/printerSettings" Target="../printerSettings/printerSettings317.bin"/><Relationship Id="rId2" Type="http://schemas.openxmlformats.org/officeDocument/2006/relationships/printerSettings" Target="../printerSettings/printerSettings294.bin"/><Relationship Id="rId16" Type="http://schemas.openxmlformats.org/officeDocument/2006/relationships/printerSettings" Target="../printerSettings/printerSettings308.bin"/><Relationship Id="rId20" Type="http://schemas.openxmlformats.org/officeDocument/2006/relationships/printerSettings" Target="../printerSettings/printerSettings312.bin"/><Relationship Id="rId1" Type="http://schemas.openxmlformats.org/officeDocument/2006/relationships/printerSettings" Target="../printerSettings/printerSettings293.bin"/><Relationship Id="rId6" Type="http://schemas.openxmlformats.org/officeDocument/2006/relationships/printerSettings" Target="../printerSettings/printerSettings298.bin"/><Relationship Id="rId11" Type="http://schemas.openxmlformats.org/officeDocument/2006/relationships/printerSettings" Target="../printerSettings/printerSettings303.bin"/><Relationship Id="rId24" Type="http://schemas.openxmlformats.org/officeDocument/2006/relationships/printerSettings" Target="../printerSettings/printerSettings316.bin"/><Relationship Id="rId5" Type="http://schemas.openxmlformats.org/officeDocument/2006/relationships/printerSettings" Target="../printerSettings/printerSettings297.bin"/><Relationship Id="rId15" Type="http://schemas.openxmlformats.org/officeDocument/2006/relationships/printerSettings" Target="../printerSettings/printerSettings307.bin"/><Relationship Id="rId23" Type="http://schemas.openxmlformats.org/officeDocument/2006/relationships/printerSettings" Target="../printerSettings/printerSettings315.bin"/><Relationship Id="rId28" Type="http://schemas.openxmlformats.org/officeDocument/2006/relationships/drawing" Target="../drawings/drawing11.xml"/><Relationship Id="rId10" Type="http://schemas.openxmlformats.org/officeDocument/2006/relationships/printerSettings" Target="../printerSettings/printerSettings302.bin"/><Relationship Id="rId19" Type="http://schemas.openxmlformats.org/officeDocument/2006/relationships/printerSettings" Target="../printerSettings/printerSettings311.bin"/><Relationship Id="rId4" Type="http://schemas.openxmlformats.org/officeDocument/2006/relationships/printerSettings" Target="../printerSettings/printerSettings296.bin"/><Relationship Id="rId9" Type="http://schemas.openxmlformats.org/officeDocument/2006/relationships/printerSettings" Target="../printerSettings/printerSettings301.bin"/><Relationship Id="rId14" Type="http://schemas.openxmlformats.org/officeDocument/2006/relationships/printerSettings" Target="../printerSettings/printerSettings306.bin"/><Relationship Id="rId22" Type="http://schemas.openxmlformats.org/officeDocument/2006/relationships/printerSettings" Target="../printerSettings/printerSettings314.bin"/><Relationship Id="rId27" Type="http://schemas.openxmlformats.org/officeDocument/2006/relationships/printerSettings" Target="../printerSettings/printerSettings319.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327.bin"/><Relationship Id="rId13" Type="http://schemas.openxmlformats.org/officeDocument/2006/relationships/printerSettings" Target="../printerSettings/printerSettings332.bin"/><Relationship Id="rId18" Type="http://schemas.openxmlformats.org/officeDocument/2006/relationships/printerSettings" Target="../printerSettings/printerSettings337.bin"/><Relationship Id="rId26" Type="http://schemas.openxmlformats.org/officeDocument/2006/relationships/printerSettings" Target="../printerSettings/printerSettings345.bin"/><Relationship Id="rId3" Type="http://schemas.openxmlformats.org/officeDocument/2006/relationships/printerSettings" Target="../printerSettings/printerSettings322.bin"/><Relationship Id="rId21" Type="http://schemas.openxmlformats.org/officeDocument/2006/relationships/printerSettings" Target="../printerSettings/printerSettings340.bin"/><Relationship Id="rId7" Type="http://schemas.openxmlformats.org/officeDocument/2006/relationships/printerSettings" Target="../printerSettings/printerSettings326.bin"/><Relationship Id="rId12" Type="http://schemas.openxmlformats.org/officeDocument/2006/relationships/printerSettings" Target="../printerSettings/printerSettings331.bin"/><Relationship Id="rId17" Type="http://schemas.openxmlformats.org/officeDocument/2006/relationships/printerSettings" Target="../printerSettings/printerSettings336.bin"/><Relationship Id="rId25" Type="http://schemas.openxmlformats.org/officeDocument/2006/relationships/printerSettings" Target="../printerSettings/printerSettings344.bin"/><Relationship Id="rId2" Type="http://schemas.openxmlformats.org/officeDocument/2006/relationships/printerSettings" Target="../printerSettings/printerSettings321.bin"/><Relationship Id="rId16" Type="http://schemas.openxmlformats.org/officeDocument/2006/relationships/printerSettings" Target="../printerSettings/printerSettings335.bin"/><Relationship Id="rId20" Type="http://schemas.openxmlformats.org/officeDocument/2006/relationships/printerSettings" Target="../printerSettings/printerSettings339.bin"/><Relationship Id="rId29" Type="http://schemas.openxmlformats.org/officeDocument/2006/relationships/drawing" Target="../drawings/drawing12.xml"/><Relationship Id="rId1" Type="http://schemas.openxmlformats.org/officeDocument/2006/relationships/printerSettings" Target="../printerSettings/printerSettings320.bin"/><Relationship Id="rId6" Type="http://schemas.openxmlformats.org/officeDocument/2006/relationships/printerSettings" Target="../printerSettings/printerSettings325.bin"/><Relationship Id="rId11" Type="http://schemas.openxmlformats.org/officeDocument/2006/relationships/printerSettings" Target="../printerSettings/printerSettings330.bin"/><Relationship Id="rId24" Type="http://schemas.openxmlformats.org/officeDocument/2006/relationships/printerSettings" Target="../printerSettings/printerSettings343.bin"/><Relationship Id="rId5" Type="http://schemas.openxmlformats.org/officeDocument/2006/relationships/printerSettings" Target="../printerSettings/printerSettings324.bin"/><Relationship Id="rId15" Type="http://schemas.openxmlformats.org/officeDocument/2006/relationships/printerSettings" Target="../printerSettings/printerSettings334.bin"/><Relationship Id="rId23" Type="http://schemas.openxmlformats.org/officeDocument/2006/relationships/printerSettings" Target="../printerSettings/printerSettings342.bin"/><Relationship Id="rId28" Type="http://schemas.openxmlformats.org/officeDocument/2006/relationships/printerSettings" Target="../printerSettings/printerSettings347.bin"/><Relationship Id="rId10" Type="http://schemas.openxmlformats.org/officeDocument/2006/relationships/printerSettings" Target="../printerSettings/printerSettings329.bin"/><Relationship Id="rId19" Type="http://schemas.openxmlformats.org/officeDocument/2006/relationships/printerSettings" Target="../printerSettings/printerSettings338.bin"/><Relationship Id="rId4" Type="http://schemas.openxmlformats.org/officeDocument/2006/relationships/printerSettings" Target="../printerSettings/printerSettings323.bin"/><Relationship Id="rId9" Type="http://schemas.openxmlformats.org/officeDocument/2006/relationships/printerSettings" Target="../printerSettings/printerSettings328.bin"/><Relationship Id="rId14" Type="http://schemas.openxmlformats.org/officeDocument/2006/relationships/printerSettings" Target="../printerSettings/printerSettings333.bin"/><Relationship Id="rId22" Type="http://schemas.openxmlformats.org/officeDocument/2006/relationships/printerSettings" Target="../printerSettings/printerSettings341.bin"/><Relationship Id="rId27" Type="http://schemas.openxmlformats.org/officeDocument/2006/relationships/printerSettings" Target="../printerSettings/printerSettings346.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355.bin"/><Relationship Id="rId13" Type="http://schemas.openxmlformats.org/officeDocument/2006/relationships/printerSettings" Target="../printerSettings/printerSettings360.bin"/><Relationship Id="rId18" Type="http://schemas.openxmlformats.org/officeDocument/2006/relationships/printerSettings" Target="../printerSettings/printerSettings365.bin"/><Relationship Id="rId26" Type="http://schemas.openxmlformats.org/officeDocument/2006/relationships/printerSettings" Target="../printerSettings/printerSettings373.bin"/><Relationship Id="rId3" Type="http://schemas.openxmlformats.org/officeDocument/2006/relationships/printerSettings" Target="../printerSettings/printerSettings350.bin"/><Relationship Id="rId21" Type="http://schemas.openxmlformats.org/officeDocument/2006/relationships/printerSettings" Target="../printerSettings/printerSettings368.bin"/><Relationship Id="rId7" Type="http://schemas.openxmlformats.org/officeDocument/2006/relationships/printerSettings" Target="../printerSettings/printerSettings354.bin"/><Relationship Id="rId12" Type="http://schemas.openxmlformats.org/officeDocument/2006/relationships/printerSettings" Target="../printerSettings/printerSettings359.bin"/><Relationship Id="rId17" Type="http://schemas.openxmlformats.org/officeDocument/2006/relationships/printerSettings" Target="../printerSettings/printerSettings364.bin"/><Relationship Id="rId25" Type="http://schemas.openxmlformats.org/officeDocument/2006/relationships/printerSettings" Target="../printerSettings/printerSettings372.bin"/><Relationship Id="rId2" Type="http://schemas.openxmlformats.org/officeDocument/2006/relationships/printerSettings" Target="../printerSettings/printerSettings349.bin"/><Relationship Id="rId16" Type="http://schemas.openxmlformats.org/officeDocument/2006/relationships/printerSettings" Target="../printerSettings/printerSettings363.bin"/><Relationship Id="rId20" Type="http://schemas.openxmlformats.org/officeDocument/2006/relationships/printerSettings" Target="../printerSettings/printerSettings367.bin"/><Relationship Id="rId29" Type="http://schemas.openxmlformats.org/officeDocument/2006/relationships/drawing" Target="../drawings/drawing13.xml"/><Relationship Id="rId1" Type="http://schemas.openxmlformats.org/officeDocument/2006/relationships/printerSettings" Target="../printerSettings/printerSettings348.bin"/><Relationship Id="rId6" Type="http://schemas.openxmlformats.org/officeDocument/2006/relationships/printerSettings" Target="../printerSettings/printerSettings353.bin"/><Relationship Id="rId11" Type="http://schemas.openxmlformats.org/officeDocument/2006/relationships/printerSettings" Target="../printerSettings/printerSettings358.bin"/><Relationship Id="rId24" Type="http://schemas.openxmlformats.org/officeDocument/2006/relationships/printerSettings" Target="../printerSettings/printerSettings371.bin"/><Relationship Id="rId5" Type="http://schemas.openxmlformats.org/officeDocument/2006/relationships/printerSettings" Target="../printerSettings/printerSettings352.bin"/><Relationship Id="rId15" Type="http://schemas.openxmlformats.org/officeDocument/2006/relationships/printerSettings" Target="../printerSettings/printerSettings362.bin"/><Relationship Id="rId23" Type="http://schemas.openxmlformats.org/officeDocument/2006/relationships/printerSettings" Target="../printerSettings/printerSettings370.bin"/><Relationship Id="rId28" Type="http://schemas.openxmlformats.org/officeDocument/2006/relationships/printerSettings" Target="../printerSettings/printerSettings375.bin"/><Relationship Id="rId10" Type="http://schemas.openxmlformats.org/officeDocument/2006/relationships/printerSettings" Target="../printerSettings/printerSettings357.bin"/><Relationship Id="rId19" Type="http://schemas.openxmlformats.org/officeDocument/2006/relationships/printerSettings" Target="../printerSettings/printerSettings366.bin"/><Relationship Id="rId4" Type="http://schemas.openxmlformats.org/officeDocument/2006/relationships/printerSettings" Target="../printerSettings/printerSettings351.bin"/><Relationship Id="rId9" Type="http://schemas.openxmlformats.org/officeDocument/2006/relationships/printerSettings" Target="../printerSettings/printerSettings356.bin"/><Relationship Id="rId14" Type="http://schemas.openxmlformats.org/officeDocument/2006/relationships/printerSettings" Target="../printerSettings/printerSettings361.bin"/><Relationship Id="rId22" Type="http://schemas.openxmlformats.org/officeDocument/2006/relationships/printerSettings" Target="../printerSettings/printerSettings369.bin"/><Relationship Id="rId27" Type="http://schemas.openxmlformats.org/officeDocument/2006/relationships/printerSettings" Target="../printerSettings/printerSettings374.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383.bin"/><Relationship Id="rId13" Type="http://schemas.openxmlformats.org/officeDocument/2006/relationships/printerSettings" Target="../printerSettings/printerSettings388.bin"/><Relationship Id="rId18" Type="http://schemas.openxmlformats.org/officeDocument/2006/relationships/printerSettings" Target="../printerSettings/printerSettings393.bin"/><Relationship Id="rId26" Type="http://schemas.openxmlformats.org/officeDocument/2006/relationships/printerSettings" Target="../printerSettings/printerSettings401.bin"/><Relationship Id="rId3" Type="http://schemas.openxmlformats.org/officeDocument/2006/relationships/printerSettings" Target="../printerSettings/printerSettings378.bin"/><Relationship Id="rId21" Type="http://schemas.openxmlformats.org/officeDocument/2006/relationships/printerSettings" Target="../printerSettings/printerSettings396.bin"/><Relationship Id="rId7" Type="http://schemas.openxmlformats.org/officeDocument/2006/relationships/printerSettings" Target="../printerSettings/printerSettings382.bin"/><Relationship Id="rId12" Type="http://schemas.openxmlformats.org/officeDocument/2006/relationships/printerSettings" Target="../printerSettings/printerSettings387.bin"/><Relationship Id="rId17" Type="http://schemas.openxmlformats.org/officeDocument/2006/relationships/printerSettings" Target="../printerSettings/printerSettings392.bin"/><Relationship Id="rId25" Type="http://schemas.openxmlformats.org/officeDocument/2006/relationships/printerSettings" Target="../printerSettings/printerSettings400.bin"/><Relationship Id="rId2" Type="http://schemas.openxmlformats.org/officeDocument/2006/relationships/printerSettings" Target="../printerSettings/printerSettings377.bin"/><Relationship Id="rId16" Type="http://schemas.openxmlformats.org/officeDocument/2006/relationships/printerSettings" Target="../printerSettings/printerSettings391.bin"/><Relationship Id="rId20" Type="http://schemas.openxmlformats.org/officeDocument/2006/relationships/printerSettings" Target="../printerSettings/printerSettings395.bin"/><Relationship Id="rId29" Type="http://schemas.openxmlformats.org/officeDocument/2006/relationships/drawing" Target="../drawings/drawing14.xml"/><Relationship Id="rId1" Type="http://schemas.openxmlformats.org/officeDocument/2006/relationships/printerSettings" Target="../printerSettings/printerSettings376.bin"/><Relationship Id="rId6" Type="http://schemas.openxmlformats.org/officeDocument/2006/relationships/printerSettings" Target="../printerSettings/printerSettings381.bin"/><Relationship Id="rId11" Type="http://schemas.openxmlformats.org/officeDocument/2006/relationships/printerSettings" Target="../printerSettings/printerSettings386.bin"/><Relationship Id="rId24" Type="http://schemas.openxmlformats.org/officeDocument/2006/relationships/printerSettings" Target="../printerSettings/printerSettings399.bin"/><Relationship Id="rId5" Type="http://schemas.openxmlformats.org/officeDocument/2006/relationships/printerSettings" Target="../printerSettings/printerSettings380.bin"/><Relationship Id="rId15" Type="http://schemas.openxmlformats.org/officeDocument/2006/relationships/printerSettings" Target="../printerSettings/printerSettings390.bin"/><Relationship Id="rId23" Type="http://schemas.openxmlformats.org/officeDocument/2006/relationships/printerSettings" Target="../printerSettings/printerSettings398.bin"/><Relationship Id="rId28" Type="http://schemas.openxmlformats.org/officeDocument/2006/relationships/printerSettings" Target="../printerSettings/printerSettings403.bin"/><Relationship Id="rId10" Type="http://schemas.openxmlformats.org/officeDocument/2006/relationships/printerSettings" Target="../printerSettings/printerSettings385.bin"/><Relationship Id="rId19" Type="http://schemas.openxmlformats.org/officeDocument/2006/relationships/printerSettings" Target="../printerSettings/printerSettings394.bin"/><Relationship Id="rId4" Type="http://schemas.openxmlformats.org/officeDocument/2006/relationships/printerSettings" Target="../printerSettings/printerSettings379.bin"/><Relationship Id="rId9" Type="http://schemas.openxmlformats.org/officeDocument/2006/relationships/printerSettings" Target="../printerSettings/printerSettings384.bin"/><Relationship Id="rId14" Type="http://schemas.openxmlformats.org/officeDocument/2006/relationships/printerSettings" Target="../printerSettings/printerSettings389.bin"/><Relationship Id="rId22" Type="http://schemas.openxmlformats.org/officeDocument/2006/relationships/printerSettings" Target="../printerSettings/printerSettings397.bin"/><Relationship Id="rId27" Type="http://schemas.openxmlformats.org/officeDocument/2006/relationships/printerSettings" Target="../printerSettings/printerSettings402.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411.bin"/><Relationship Id="rId13" Type="http://schemas.openxmlformats.org/officeDocument/2006/relationships/printerSettings" Target="../printerSettings/printerSettings416.bin"/><Relationship Id="rId18" Type="http://schemas.openxmlformats.org/officeDocument/2006/relationships/printerSettings" Target="../printerSettings/printerSettings421.bin"/><Relationship Id="rId26" Type="http://schemas.openxmlformats.org/officeDocument/2006/relationships/printerSettings" Target="../printerSettings/printerSettings429.bin"/><Relationship Id="rId3" Type="http://schemas.openxmlformats.org/officeDocument/2006/relationships/printerSettings" Target="../printerSettings/printerSettings406.bin"/><Relationship Id="rId21" Type="http://schemas.openxmlformats.org/officeDocument/2006/relationships/printerSettings" Target="../printerSettings/printerSettings424.bin"/><Relationship Id="rId7" Type="http://schemas.openxmlformats.org/officeDocument/2006/relationships/printerSettings" Target="../printerSettings/printerSettings410.bin"/><Relationship Id="rId12" Type="http://schemas.openxmlformats.org/officeDocument/2006/relationships/printerSettings" Target="../printerSettings/printerSettings415.bin"/><Relationship Id="rId17" Type="http://schemas.openxmlformats.org/officeDocument/2006/relationships/printerSettings" Target="../printerSettings/printerSettings420.bin"/><Relationship Id="rId25" Type="http://schemas.openxmlformats.org/officeDocument/2006/relationships/printerSettings" Target="../printerSettings/printerSettings428.bin"/><Relationship Id="rId2" Type="http://schemas.openxmlformats.org/officeDocument/2006/relationships/printerSettings" Target="../printerSettings/printerSettings405.bin"/><Relationship Id="rId16" Type="http://schemas.openxmlformats.org/officeDocument/2006/relationships/printerSettings" Target="../printerSettings/printerSettings419.bin"/><Relationship Id="rId20" Type="http://schemas.openxmlformats.org/officeDocument/2006/relationships/printerSettings" Target="../printerSettings/printerSettings423.bin"/><Relationship Id="rId29" Type="http://schemas.openxmlformats.org/officeDocument/2006/relationships/drawing" Target="../drawings/drawing15.xml"/><Relationship Id="rId1" Type="http://schemas.openxmlformats.org/officeDocument/2006/relationships/printerSettings" Target="../printerSettings/printerSettings404.bin"/><Relationship Id="rId6" Type="http://schemas.openxmlformats.org/officeDocument/2006/relationships/printerSettings" Target="../printerSettings/printerSettings409.bin"/><Relationship Id="rId11" Type="http://schemas.openxmlformats.org/officeDocument/2006/relationships/printerSettings" Target="../printerSettings/printerSettings414.bin"/><Relationship Id="rId24" Type="http://schemas.openxmlformats.org/officeDocument/2006/relationships/printerSettings" Target="../printerSettings/printerSettings427.bin"/><Relationship Id="rId5" Type="http://schemas.openxmlformats.org/officeDocument/2006/relationships/printerSettings" Target="../printerSettings/printerSettings408.bin"/><Relationship Id="rId15" Type="http://schemas.openxmlformats.org/officeDocument/2006/relationships/printerSettings" Target="../printerSettings/printerSettings418.bin"/><Relationship Id="rId23" Type="http://schemas.openxmlformats.org/officeDocument/2006/relationships/printerSettings" Target="../printerSettings/printerSettings426.bin"/><Relationship Id="rId28" Type="http://schemas.openxmlformats.org/officeDocument/2006/relationships/printerSettings" Target="../printerSettings/printerSettings431.bin"/><Relationship Id="rId10" Type="http://schemas.openxmlformats.org/officeDocument/2006/relationships/printerSettings" Target="../printerSettings/printerSettings413.bin"/><Relationship Id="rId19" Type="http://schemas.openxmlformats.org/officeDocument/2006/relationships/printerSettings" Target="../printerSettings/printerSettings422.bin"/><Relationship Id="rId4" Type="http://schemas.openxmlformats.org/officeDocument/2006/relationships/printerSettings" Target="../printerSettings/printerSettings407.bin"/><Relationship Id="rId9" Type="http://schemas.openxmlformats.org/officeDocument/2006/relationships/printerSettings" Target="../printerSettings/printerSettings412.bin"/><Relationship Id="rId14" Type="http://schemas.openxmlformats.org/officeDocument/2006/relationships/printerSettings" Target="../printerSettings/printerSettings417.bin"/><Relationship Id="rId22" Type="http://schemas.openxmlformats.org/officeDocument/2006/relationships/printerSettings" Target="../printerSettings/printerSettings425.bin"/><Relationship Id="rId27" Type="http://schemas.openxmlformats.org/officeDocument/2006/relationships/printerSettings" Target="../printerSettings/printerSettings430.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439.bin"/><Relationship Id="rId13" Type="http://schemas.openxmlformats.org/officeDocument/2006/relationships/printerSettings" Target="../printerSettings/printerSettings444.bin"/><Relationship Id="rId18" Type="http://schemas.openxmlformats.org/officeDocument/2006/relationships/printerSettings" Target="../printerSettings/printerSettings449.bin"/><Relationship Id="rId26" Type="http://schemas.openxmlformats.org/officeDocument/2006/relationships/printerSettings" Target="../printerSettings/printerSettings457.bin"/><Relationship Id="rId3" Type="http://schemas.openxmlformats.org/officeDocument/2006/relationships/printerSettings" Target="../printerSettings/printerSettings434.bin"/><Relationship Id="rId21" Type="http://schemas.openxmlformats.org/officeDocument/2006/relationships/printerSettings" Target="../printerSettings/printerSettings452.bin"/><Relationship Id="rId7" Type="http://schemas.openxmlformats.org/officeDocument/2006/relationships/printerSettings" Target="../printerSettings/printerSettings438.bin"/><Relationship Id="rId12" Type="http://schemas.openxmlformats.org/officeDocument/2006/relationships/printerSettings" Target="../printerSettings/printerSettings443.bin"/><Relationship Id="rId17" Type="http://schemas.openxmlformats.org/officeDocument/2006/relationships/printerSettings" Target="../printerSettings/printerSettings448.bin"/><Relationship Id="rId25" Type="http://schemas.openxmlformats.org/officeDocument/2006/relationships/printerSettings" Target="../printerSettings/printerSettings456.bin"/><Relationship Id="rId2" Type="http://schemas.openxmlformats.org/officeDocument/2006/relationships/printerSettings" Target="../printerSettings/printerSettings433.bin"/><Relationship Id="rId16" Type="http://schemas.openxmlformats.org/officeDocument/2006/relationships/printerSettings" Target="../printerSettings/printerSettings447.bin"/><Relationship Id="rId20" Type="http://schemas.openxmlformats.org/officeDocument/2006/relationships/printerSettings" Target="../printerSettings/printerSettings451.bin"/><Relationship Id="rId29" Type="http://schemas.openxmlformats.org/officeDocument/2006/relationships/drawing" Target="../drawings/drawing16.xml"/><Relationship Id="rId1" Type="http://schemas.openxmlformats.org/officeDocument/2006/relationships/printerSettings" Target="../printerSettings/printerSettings432.bin"/><Relationship Id="rId6" Type="http://schemas.openxmlformats.org/officeDocument/2006/relationships/printerSettings" Target="../printerSettings/printerSettings437.bin"/><Relationship Id="rId11" Type="http://schemas.openxmlformats.org/officeDocument/2006/relationships/printerSettings" Target="../printerSettings/printerSettings442.bin"/><Relationship Id="rId24" Type="http://schemas.openxmlformats.org/officeDocument/2006/relationships/printerSettings" Target="../printerSettings/printerSettings455.bin"/><Relationship Id="rId5" Type="http://schemas.openxmlformats.org/officeDocument/2006/relationships/printerSettings" Target="../printerSettings/printerSettings436.bin"/><Relationship Id="rId15" Type="http://schemas.openxmlformats.org/officeDocument/2006/relationships/printerSettings" Target="../printerSettings/printerSettings446.bin"/><Relationship Id="rId23" Type="http://schemas.openxmlformats.org/officeDocument/2006/relationships/printerSettings" Target="../printerSettings/printerSettings454.bin"/><Relationship Id="rId28" Type="http://schemas.openxmlformats.org/officeDocument/2006/relationships/printerSettings" Target="../printerSettings/printerSettings459.bin"/><Relationship Id="rId10" Type="http://schemas.openxmlformats.org/officeDocument/2006/relationships/printerSettings" Target="../printerSettings/printerSettings441.bin"/><Relationship Id="rId19" Type="http://schemas.openxmlformats.org/officeDocument/2006/relationships/printerSettings" Target="../printerSettings/printerSettings450.bin"/><Relationship Id="rId4" Type="http://schemas.openxmlformats.org/officeDocument/2006/relationships/printerSettings" Target="../printerSettings/printerSettings435.bin"/><Relationship Id="rId9" Type="http://schemas.openxmlformats.org/officeDocument/2006/relationships/printerSettings" Target="../printerSettings/printerSettings440.bin"/><Relationship Id="rId14" Type="http://schemas.openxmlformats.org/officeDocument/2006/relationships/printerSettings" Target="../printerSettings/printerSettings445.bin"/><Relationship Id="rId22" Type="http://schemas.openxmlformats.org/officeDocument/2006/relationships/printerSettings" Target="../printerSettings/printerSettings453.bin"/><Relationship Id="rId27" Type="http://schemas.openxmlformats.org/officeDocument/2006/relationships/printerSettings" Target="../printerSettings/printerSettings458.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467.bin"/><Relationship Id="rId13" Type="http://schemas.openxmlformats.org/officeDocument/2006/relationships/printerSettings" Target="../printerSettings/printerSettings472.bin"/><Relationship Id="rId18" Type="http://schemas.openxmlformats.org/officeDocument/2006/relationships/printerSettings" Target="../printerSettings/printerSettings477.bin"/><Relationship Id="rId3" Type="http://schemas.openxmlformats.org/officeDocument/2006/relationships/printerSettings" Target="../printerSettings/printerSettings462.bin"/><Relationship Id="rId21" Type="http://schemas.openxmlformats.org/officeDocument/2006/relationships/printerSettings" Target="../printerSettings/printerSettings480.bin"/><Relationship Id="rId7" Type="http://schemas.openxmlformats.org/officeDocument/2006/relationships/printerSettings" Target="../printerSettings/printerSettings466.bin"/><Relationship Id="rId12" Type="http://schemas.openxmlformats.org/officeDocument/2006/relationships/printerSettings" Target="../printerSettings/printerSettings471.bin"/><Relationship Id="rId17" Type="http://schemas.openxmlformats.org/officeDocument/2006/relationships/printerSettings" Target="../printerSettings/printerSettings476.bin"/><Relationship Id="rId2" Type="http://schemas.openxmlformats.org/officeDocument/2006/relationships/printerSettings" Target="../printerSettings/printerSettings461.bin"/><Relationship Id="rId16" Type="http://schemas.openxmlformats.org/officeDocument/2006/relationships/printerSettings" Target="../printerSettings/printerSettings475.bin"/><Relationship Id="rId20" Type="http://schemas.openxmlformats.org/officeDocument/2006/relationships/printerSettings" Target="../printerSettings/printerSettings479.bin"/><Relationship Id="rId1" Type="http://schemas.openxmlformats.org/officeDocument/2006/relationships/printerSettings" Target="../printerSettings/printerSettings460.bin"/><Relationship Id="rId6" Type="http://schemas.openxmlformats.org/officeDocument/2006/relationships/printerSettings" Target="../printerSettings/printerSettings465.bin"/><Relationship Id="rId11" Type="http://schemas.openxmlformats.org/officeDocument/2006/relationships/printerSettings" Target="../printerSettings/printerSettings470.bin"/><Relationship Id="rId24" Type="http://schemas.openxmlformats.org/officeDocument/2006/relationships/drawing" Target="../drawings/drawing17.xml"/><Relationship Id="rId5" Type="http://schemas.openxmlformats.org/officeDocument/2006/relationships/printerSettings" Target="../printerSettings/printerSettings464.bin"/><Relationship Id="rId15" Type="http://schemas.openxmlformats.org/officeDocument/2006/relationships/printerSettings" Target="../printerSettings/printerSettings474.bin"/><Relationship Id="rId23" Type="http://schemas.openxmlformats.org/officeDocument/2006/relationships/printerSettings" Target="../printerSettings/printerSettings482.bin"/><Relationship Id="rId10" Type="http://schemas.openxmlformats.org/officeDocument/2006/relationships/printerSettings" Target="../printerSettings/printerSettings469.bin"/><Relationship Id="rId19" Type="http://schemas.openxmlformats.org/officeDocument/2006/relationships/printerSettings" Target="../printerSettings/printerSettings478.bin"/><Relationship Id="rId4" Type="http://schemas.openxmlformats.org/officeDocument/2006/relationships/printerSettings" Target="../printerSettings/printerSettings463.bin"/><Relationship Id="rId9" Type="http://schemas.openxmlformats.org/officeDocument/2006/relationships/printerSettings" Target="../printerSettings/printerSettings468.bin"/><Relationship Id="rId14" Type="http://schemas.openxmlformats.org/officeDocument/2006/relationships/printerSettings" Target="../printerSettings/printerSettings473.bin"/><Relationship Id="rId22" Type="http://schemas.openxmlformats.org/officeDocument/2006/relationships/printerSettings" Target="../printerSettings/printerSettings481.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490.bin"/><Relationship Id="rId13" Type="http://schemas.openxmlformats.org/officeDocument/2006/relationships/printerSettings" Target="../printerSettings/printerSettings495.bin"/><Relationship Id="rId18" Type="http://schemas.openxmlformats.org/officeDocument/2006/relationships/printerSettings" Target="../printerSettings/printerSettings500.bin"/><Relationship Id="rId3" Type="http://schemas.openxmlformats.org/officeDocument/2006/relationships/printerSettings" Target="../printerSettings/printerSettings485.bin"/><Relationship Id="rId21" Type="http://schemas.openxmlformats.org/officeDocument/2006/relationships/printerSettings" Target="../printerSettings/printerSettings503.bin"/><Relationship Id="rId7" Type="http://schemas.openxmlformats.org/officeDocument/2006/relationships/printerSettings" Target="../printerSettings/printerSettings489.bin"/><Relationship Id="rId12" Type="http://schemas.openxmlformats.org/officeDocument/2006/relationships/printerSettings" Target="../printerSettings/printerSettings494.bin"/><Relationship Id="rId17" Type="http://schemas.openxmlformats.org/officeDocument/2006/relationships/printerSettings" Target="../printerSettings/printerSettings499.bin"/><Relationship Id="rId2" Type="http://schemas.openxmlformats.org/officeDocument/2006/relationships/printerSettings" Target="../printerSettings/printerSettings484.bin"/><Relationship Id="rId16" Type="http://schemas.openxmlformats.org/officeDocument/2006/relationships/printerSettings" Target="../printerSettings/printerSettings498.bin"/><Relationship Id="rId20" Type="http://schemas.openxmlformats.org/officeDocument/2006/relationships/printerSettings" Target="../printerSettings/printerSettings502.bin"/><Relationship Id="rId1" Type="http://schemas.openxmlformats.org/officeDocument/2006/relationships/printerSettings" Target="../printerSettings/printerSettings483.bin"/><Relationship Id="rId6" Type="http://schemas.openxmlformats.org/officeDocument/2006/relationships/printerSettings" Target="../printerSettings/printerSettings488.bin"/><Relationship Id="rId11" Type="http://schemas.openxmlformats.org/officeDocument/2006/relationships/printerSettings" Target="../printerSettings/printerSettings493.bin"/><Relationship Id="rId24" Type="http://schemas.openxmlformats.org/officeDocument/2006/relationships/drawing" Target="../drawings/drawing18.xml"/><Relationship Id="rId5" Type="http://schemas.openxmlformats.org/officeDocument/2006/relationships/printerSettings" Target="../printerSettings/printerSettings487.bin"/><Relationship Id="rId15" Type="http://schemas.openxmlformats.org/officeDocument/2006/relationships/printerSettings" Target="../printerSettings/printerSettings497.bin"/><Relationship Id="rId23" Type="http://schemas.openxmlformats.org/officeDocument/2006/relationships/printerSettings" Target="../printerSettings/printerSettings505.bin"/><Relationship Id="rId10" Type="http://schemas.openxmlformats.org/officeDocument/2006/relationships/printerSettings" Target="../printerSettings/printerSettings492.bin"/><Relationship Id="rId19" Type="http://schemas.openxmlformats.org/officeDocument/2006/relationships/printerSettings" Target="../printerSettings/printerSettings501.bin"/><Relationship Id="rId4" Type="http://schemas.openxmlformats.org/officeDocument/2006/relationships/printerSettings" Target="../printerSettings/printerSettings486.bin"/><Relationship Id="rId9" Type="http://schemas.openxmlformats.org/officeDocument/2006/relationships/printerSettings" Target="../printerSettings/printerSettings491.bin"/><Relationship Id="rId14" Type="http://schemas.openxmlformats.org/officeDocument/2006/relationships/printerSettings" Target="../printerSettings/printerSettings496.bin"/><Relationship Id="rId22" Type="http://schemas.openxmlformats.org/officeDocument/2006/relationships/printerSettings" Target="../printerSettings/printerSettings504.bin"/></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513.bin"/><Relationship Id="rId13" Type="http://schemas.openxmlformats.org/officeDocument/2006/relationships/printerSettings" Target="../printerSettings/printerSettings518.bin"/><Relationship Id="rId18" Type="http://schemas.openxmlformats.org/officeDocument/2006/relationships/printerSettings" Target="../printerSettings/printerSettings523.bin"/><Relationship Id="rId26" Type="http://schemas.openxmlformats.org/officeDocument/2006/relationships/drawing" Target="../drawings/drawing19.xml"/><Relationship Id="rId3" Type="http://schemas.openxmlformats.org/officeDocument/2006/relationships/printerSettings" Target="../printerSettings/printerSettings508.bin"/><Relationship Id="rId21" Type="http://schemas.openxmlformats.org/officeDocument/2006/relationships/printerSettings" Target="../printerSettings/printerSettings526.bin"/><Relationship Id="rId7" Type="http://schemas.openxmlformats.org/officeDocument/2006/relationships/printerSettings" Target="../printerSettings/printerSettings512.bin"/><Relationship Id="rId12" Type="http://schemas.openxmlformats.org/officeDocument/2006/relationships/printerSettings" Target="../printerSettings/printerSettings517.bin"/><Relationship Id="rId17" Type="http://schemas.openxmlformats.org/officeDocument/2006/relationships/printerSettings" Target="../printerSettings/printerSettings522.bin"/><Relationship Id="rId25" Type="http://schemas.openxmlformats.org/officeDocument/2006/relationships/printerSettings" Target="../printerSettings/printerSettings530.bin"/><Relationship Id="rId2" Type="http://schemas.openxmlformats.org/officeDocument/2006/relationships/printerSettings" Target="../printerSettings/printerSettings507.bin"/><Relationship Id="rId16" Type="http://schemas.openxmlformats.org/officeDocument/2006/relationships/printerSettings" Target="../printerSettings/printerSettings521.bin"/><Relationship Id="rId20" Type="http://schemas.openxmlformats.org/officeDocument/2006/relationships/printerSettings" Target="../printerSettings/printerSettings525.bin"/><Relationship Id="rId29" Type="http://schemas.openxmlformats.org/officeDocument/2006/relationships/ctrlProp" Target="../ctrlProps/ctrlProp5.xml"/><Relationship Id="rId1" Type="http://schemas.openxmlformats.org/officeDocument/2006/relationships/printerSettings" Target="../printerSettings/printerSettings506.bin"/><Relationship Id="rId6" Type="http://schemas.openxmlformats.org/officeDocument/2006/relationships/printerSettings" Target="../printerSettings/printerSettings511.bin"/><Relationship Id="rId11" Type="http://schemas.openxmlformats.org/officeDocument/2006/relationships/printerSettings" Target="../printerSettings/printerSettings516.bin"/><Relationship Id="rId24" Type="http://schemas.openxmlformats.org/officeDocument/2006/relationships/printerSettings" Target="../printerSettings/printerSettings529.bin"/><Relationship Id="rId5" Type="http://schemas.openxmlformats.org/officeDocument/2006/relationships/printerSettings" Target="../printerSettings/printerSettings510.bin"/><Relationship Id="rId15" Type="http://schemas.openxmlformats.org/officeDocument/2006/relationships/printerSettings" Target="../printerSettings/printerSettings520.bin"/><Relationship Id="rId23" Type="http://schemas.openxmlformats.org/officeDocument/2006/relationships/printerSettings" Target="../printerSettings/printerSettings528.bin"/><Relationship Id="rId28" Type="http://schemas.openxmlformats.org/officeDocument/2006/relationships/ctrlProp" Target="../ctrlProps/ctrlProp4.xml"/><Relationship Id="rId10" Type="http://schemas.openxmlformats.org/officeDocument/2006/relationships/printerSettings" Target="../printerSettings/printerSettings515.bin"/><Relationship Id="rId19" Type="http://schemas.openxmlformats.org/officeDocument/2006/relationships/printerSettings" Target="../printerSettings/printerSettings524.bin"/><Relationship Id="rId4" Type="http://schemas.openxmlformats.org/officeDocument/2006/relationships/printerSettings" Target="../printerSettings/printerSettings509.bin"/><Relationship Id="rId9" Type="http://schemas.openxmlformats.org/officeDocument/2006/relationships/printerSettings" Target="../printerSettings/printerSettings514.bin"/><Relationship Id="rId14" Type="http://schemas.openxmlformats.org/officeDocument/2006/relationships/printerSettings" Target="../printerSettings/printerSettings519.bin"/><Relationship Id="rId22" Type="http://schemas.openxmlformats.org/officeDocument/2006/relationships/printerSettings" Target="../printerSettings/printerSettings527.bin"/><Relationship Id="rId27" Type="http://schemas.openxmlformats.org/officeDocument/2006/relationships/vmlDrawing" Target="../drawings/vmlDrawing4.vml"/></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538.bin"/><Relationship Id="rId13" Type="http://schemas.openxmlformats.org/officeDocument/2006/relationships/printerSettings" Target="../printerSettings/printerSettings543.bin"/><Relationship Id="rId18" Type="http://schemas.openxmlformats.org/officeDocument/2006/relationships/printerSettings" Target="../printerSettings/printerSettings548.bin"/><Relationship Id="rId26" Type="http://schemas.openxmlformats.org/officeDocument/2006/relationships/printerSettings" Target="../printerSettings/printerSettings556.bin"/><Relationship Id="rId3" Type="http://schemas.openxmlformats.org/officeDocument/2006/relationships/printerSettings" Target="../printerSettings/printerSettings533.bin"/><Relationship Id="rId21" Type="http://schemas.openxmlformats.org/officeDocument/2006/relationships/printerSettings" Target="../printerSettings/printerSettings551.bin"/><Relationship Id="rId7" Type="http://schemas.openxmlformats.org/officeDocument/2006/relationships/printerSettings" Target="../printerSettings/printerSettings537.bin"/><Relationship Id="rId12" Type="http://schemas.openxmlformats.org/officeDocument/2006/relationships/printerSettings" Target="../printerSettings/printerSettings542.bin"/><Relationship Id="rId17" Type="http://schemas.openxmlformats.org/officeDocument/2006/relationships/printerSettings" Target="../printerSettings/printerSettings547.bin"/><Relationship Id="rId25" Type="http://schemas.openxmlformats.org/officeDocument/2006/relationships/printerSettings" Target="../printerSettings/printerSettings555.bin"/><Relationship Id="rId2" Type="http://schemas.openxmlformats.org/officeDocument/2006/relationships/printerSettings" Target="../printerSettings/printerSettings532.bin"/><Relationship Id="rId16" Type="http://schemas.openxmlformats.org/officeDocument/2006/relationships/printerSettings" Target="../printerSettings/printerSettings546.bin"/><Relationship Id="rId20" Type="http://schemas.openxmlformats.org/officeDocument/2006/relationships/printerSettings" Target="../printerSettings/printerSettings550.bin"/><Relationship Id="rId29" Type="http://schemas.openxmlformats.org/officeDocument/2006/relationships/drawing" Target="../drawings/drawing20.xml"/><Relationship Id="rId1" Type="http://schemas.openxmlformats.org/officeDocument/2006/relationships/printerSettings" Target="../printerSettings/printerSettings531.bin"/><Relationship Id="rId6" Type="http://schemas.openxmlformats.org/officeDocument/2006/relationships/printerSettings" Target="../printerSettings/printerSettings536.bin"/><Relationship Id="rId11" Type="http://schemas.openxmlformats.org/officeDocument/2006/relationships/printerSettings" Target="../printerSettings/printerSettings541.bin"/><Relationship Id="rId24" Type="http://schemas.openxmlformats.org/officeDocument/2006/relationships/printerSettings" Target="../printerSettings/printerSettings554.bin"/><Relationship Id="rId5" Type="http://schemas.openxmlformats.org/officeDocument/2006/relationships/printerSettings" Target="../printerSettings/printerSettings535.bin"/><Relationship Id="rId15" Type="http://schemas.openxmlformats.org/officeDocument/2006/relationships/printerSettings" Target="../printerSettings/printerSettings545.bin"/><Relationship Id="rId23" Type="http://schemas.openxmlformats.org/officeDocument/2006/relationships/printerSettings" Target="../printerSettings/printerSettings553.bin"/><Relationship Id="rId28" Type="http://schemas.openxmlformats.org/officeDocument/2006/relationships/printerSettings" Target="../printerSettings/printerSettings558.bin"/><Relationship Id="rId10" Type="http://schemas.openxmlformats.org/officeDocument/2006/relationships/printerSettings" Target="../printerSettings/printerSettings540.bin"/><Relationship Id="rId19" Type="http://schemas.openxmlformats.org/officeDocument/2006/relationships/printerSettings" Target="../printerSettings/printerSettings549.bin"/><Relationship Id="rId4" Type="http://schemas.openxmlformats.org/officeDocument/2006/relationships/printerSettings" Target="../printerSettings/printerSettings534.bin"/><Relationship Id="rId9" Type="http://schemas.openxmlformats.org/officeDocument/2006/relationships/printerSettings" Target="../printerSettings/printerSettings539.bin"/><Relationship Id="rId14" Type="http://schemas.openxmlformats.org/officeDocument/2006/relationships/printerSettings" Target="../printerSettings/printerSettings544.bin"/><Relationship Id="rId22" Type="http://schemas.openxmlformats.org/officeDocument/2006/relationships/printerSettings" Target="../printerSettings/printerSettings552.bin"/><Relationship Id="rId27" Type="http://schemas.openxmlformats.org/officeDocument/2006/relationships/printerSettings" Target="../printerSettings/printerSettings557.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566.bin"/><Relationship Id="rId13" Type="http://schemas.openxmlformats.org/officeDocument/2006/relationships/printerSettings" Target="../printerSettings/printerSettings571.bin"/><Relationship Id="rId18" Type="http://schemas.openxmlformats.org/officeDocument/2006/relationships/printerSettings" Target="../printerSettings/printerSettings576.bin"/><Relationship Id="rId3" Type="http://schemas.openxmlformats.org/officeDocument/2006/relationships/printerSettings" Target="../printerSettings/printerSettings561.bin"/><Relationship Id="rId21" Type="http://schemas.openxmlformats.org/officeDocument/2006/relationships/printerSettings" Target="../printerSettings/printerSettings579.bin"/><Relationship Id="rId7" Type="http://schemas.openxmlformats.org/officeDocument/2006/relationships/printerSettings" Target="../printerSettings/printerSettings565.bin"/><Relationship Id="rId12" Type="http://schemas.openxmlformats.org/officeDocument/2006/relationships/printerSettings" Target="../printerSettings/printerSettings570.bin"/><Relationship Id="rId17" Type="http://schemas.openxmlformats.org/officeDocument/2006/relationships/printerSettings" Target="../printerSettings/printerSettings575.bin"/><Relationship Id="rId2" Type="http://schemas.openxmlformats.org/officeDocument/2006/relationships/printerSettings" Target="../printerSettings/printerSettings560.bin"/><Relationship Id="rId16" Type="http://schemas.openxmlformats.org/officeDocument/2006/relationships/printerSettings" Target="../printerSettings/printerSettings574.bin"/><Relationship Id="rId20" Type="http://schemas.openxmlformats.org/officeDocument/2006/relationships/printerSettings" Target="../printerSettings/printerSettings578.bin"/><Relationship Id="rId1" Type="http://schemas.openxmlformats.org/officeDocument/2006/relationships/printerSettings" Target="../printerSettings/printerSettings559.bin"/><Relationship Id="rId6" Type="http://schemas.openxmlformats.org/officeDocument/2006/relationships/printerSettings" Target="../printerSettings/printerSettings564.bin"/><Relationship Id="rId11" Type="http://schemas.openxmlformats.org/officeDocument/2006/relationships/printerSettings" Target="../printerSettings/printerSettings569.bin"/><Relationship Id="rId5" Type="http://schemas.openxmlformats.org/officeDocument/2006/relationships/printerSettings" Target="../printerSettings/printerSettings563.bin"/><Relationship Id="rId15" Type="http://schemas.openxmlformats.org/officeDocument/2006/relationships/printerSettings" Target="../printerSettings/printerSettings573.bin"/><Relationship Id="rId23" Type="http://schemas.openxmlformats.org/officeDocument/2006/relationships/drawing" Target="../drawings/drawing21.xml"/><Relationship Id="rId10" Type="http://schemas.openxmlformats.org/officeDocument/2006/relationships/printerSettings" Target="../printerSettings/printerSettings568.bin"/><Relationship Id="rId19" Type="http://schemas.openxmlformats.org/officeDocument/2006/relationships/printerSettings" Target="../printerSettings/printerSettings577.bin"/><Relationship Id="rId4" Type="http://schemas.openxmlformats.org/officeDocument/2006/relationships/printerSettings" Target="../printerSettings/printerSettings562.bin"/><Relationship Id="rId9" Type="http://schemas.openxmlformats.org/officeDocument/2006/relationships/printerSettings" Target="../printerSettings/printerSettings567.bin"/><Relationship Id="rId14" Type="http://schemas.openxmlformats.org/officeDocument/2006/relationships/printerSettings" Target="../printerSettings/printerSettings572.bin"/><Relationship Id="rId22" Type="http://schemas.openxmlformats.org/officeDocument/2006/relationships/printerSettings" Target="../printerSettings/printerSettings580.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588.bin"/><Relationship Id="rId13" Type="http://schemas.openxmlformats.org/officeDocument/2006/relationships/printerSettings" Target="../printerSettings/printerSettings593.bin"/><Relationship Id="rId3" Type="http://schemas.openxmlformats.org/officeDocument/2006/relationships/printerSettings" Target="../printerSettings/printerSettings583.bin"/><Relationship Id="rId7" Type="http://schemas.openxmlformats.org/officeDocument/2006/relationships/printerSettings" Target="../printerSettings/printerSettings587.bin"/><Relationship Id="rId12" Type="http://schemas.openxmlformats.org/officeDocument/2006/relationships/printerSettings" Target="../printerSettings/printerSettings592.bin"/><Relationship Id="rId17" Type="http://schemas.openxmlformats.org/officeDocument/2006/relationships/drawing" Target="../drawings/drawing22.xml"/><Relationship Id="rId2" Type="http://schemas.openxmlformats.org/officeDocument/2006/relationships/printerSettings" Target="../printerSettings/printerSettings582.bin"/><Relationship Id="rId16" Type="http://schemas.openxmlformats.org/officeDocument/2006/relationships/printerSettings" Target="../printerSettings/printerSettings596.bin"/><Relationship Id="rId1" Type="http://schemas.openxmlformats.org/officeDocument/2006/relationships/printerSettings" Target="../printerSettings/printerSettings581.bin"/><Relationship Id="rId6" Type="http://schemas.openxmlformats.org/officeDocument/2006/relationships/printerSettings" Target="../printerSettings/printerSettings586.bin"/><Relationship Id="rId11" Type="http://schemas.openxmlformats.org/officeDocument/2006/relationships/printerSettings" Target="../printerSettings/printerSettings591.bin"/><Relationship Id="rId5" Type="http://schemas.openxmlformats.org/officeDocument/2006/relationships/printerSettings" Target="../printerSettings/printerSettings585.bin"/><Relationship Id="rId15" Type="http://schemas.openxmlformats.org/officeDocument/2006/relationships/printerSettings" Target="../printerSettings/printerSettings595.bin"/><Relationship Id="rId10" Type="http://schemas.openxmlformats.org/officeDocument/2006/relationships/printerSettings" Target="../printerSettings/printerSettings590.bin"/><Relationship Id="rId4" Type="http://schemas.openxmlformats.org/officeDocument/2006/relationships/printerSettings" Target="../printerSettings/printerSettings584.bin"/><Relationship Id="rId9" Type="http://schemas.openxmlformats.org/officeDocument/2006/relationships/printerSettings" Target="../printerSettings/printerSettings589.bin"/><Relationship Id="rId14" Type="http://schemas.openxmlformats.org/officeDocument/2006/relationships/printerSettings" Target="../printerSettings/printerSettings594.bin"/></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604.bin"/><Relationship Id="rId13" Type="http://schemas.openxmlformats.org/officeDocument/2006/relationships/printerSettings" Target="../printerSettings/printerSettings609.bin"/><Relationship Id="rId18" Type="http://schemas.openxmlformats.org/officeDocument/2006/relationships/printerSettings" Target="../printerSettings/printerSettings614.bin"/><Relationship Id="rId26" Type="http://schemas.openxmlformats.org/officeDocument/2006/relationships/printerSettings" Target="../printerSettings/printerSettings622.bin"/><Relationship Id="rId3" Type="http://schemas.openxmlformats.org/officeDocument/2006/relationships/printerSettings" Target="../printerSettings/printerSettings599.bin"/><Relationship Id="rId21" Type="http://schemas.openxmlformats.org/officeDocument/2006/relationships/printerSettings" Target="../printerSettings/printerSettings617.bin"/><Relationship Id="rId7" Type="http://schemas.openxmlformats.org/officeDocument/2006/relationships/printerSettings" Target="../printerSettings/printerSettings603.bin"/><Relationship Id="rId12" Type="http://schemas.openxmlformats.org/officeDocument/2006/relationships/printerSettings" Target="../printerSettings/printerSettings608.bin"/><Relationship Id="rId17" Type="http://schemas.openxmlformats.org/officeDocument/2006/relationships/printerSettings" Target="../printerSettings/printerSettings613.bin"/><Relationship Id="rId25" Type="http://schemas.openxmlformats.org/officeDocument/2006/relationships/printerSettings" Target="../printerSettings/printerSettings621.bin"/><Relationship Id="rId2" Type="http://schemas.openxmlformats.org/officeDocument/2006/relationships/printerSettings" Target="../printerSettings/printerSettings598.bin"/><Relationship Id="rId16" Type="http://schemas.openxmlformats.org/officeDocument/2006/relationships/printerSettings" Target="../printerSettings/printerSettings612.bin"/><Relationship Id="rId20" Type="http://schemas.openxmlformats.org/officeDocument/2006/relationships/printerSettings" Target="../printerSettings/printerSettings616.bin"/><Relationship Id="rId29" Type="http://schemas.openxmlformats.org/officeDocument/2006/relationships/drawing" Target="../drawings/drawing23.xml"/><Relationship Id="rId1" Type="http://schemas.openxmlformats.org/officeDocument/2006/relationships/printerSettings" Target="../printerSettings/printerSettings597.bin"/><Relationship Id="rId6" Type="http://schemas.openxmlformats.org/officeDocument/2006/relationships/printerSettings" Target="../printerSettings/printerSettings602.bin"/><Relationship Id="rId11" Type="http://schemas.openxmlformats.org/officeDocument/2006/relationships/printerSettings" Target="../printerSettings/printerSettings607.bin"/><Relationship Id="rId24" Type="http://schemas.openxmlformats.org/officeDocument/2006/relationships/printerSettings" Target="../printerSettings/printerSettings620.bin"/><Relationship Id="rId5" Type="http://schemas.openxmlformats.org/officeDocument/2006/relationships/printerSettings" Target="../printerSettings/printerSettings601.bin"/><Relationship Id="rId15" Type="http://schemas.openxmlformats.org/officeDocument/2006/relationships/printerSettings" Target="../printerSettings/printerSettings611.bin"/><Relationship Id="rId23" Type="http://schemas.openxmlformats.org/officeDocument/2006/relationships/printerSettings" Target="../printerSettings/printerSettings619.bin"/><Relationship Id="rId28" Type="http://schemas.openxmlformats.org/officeDocument/2006/relationships/printerSettings" Target="../printerSettings/printerSettings624.bin"/><Relationship Id="rId10" Type="http://schemas.openxmlformats.org/officeDocument/2006/relationships/printerSettings" Target="../printerSettings/printerSettings606.bin"/><Relationship Id="rId19" Type="http://schemas.openxmlformats.org/officeDocument/2006/relationships/printerSettings" Target="../printerSettings/printerSettings615.bin"/><Relationship Id="rId4" Type="http://schemas.openxmlformats.org/officeDocument/2006/relationships/printerSettings" Target="../printerSettings/printerSettings600.bin"/><Relationship Id="rId9" Type="http://schemas.openxmlformats.org/officeDocument/2006/relationships/printerSettings" Target="../printerSettings/printerSettings605.bin"/><Relationship Id="rId14" Type="http://schemas.openxmlformats.org/officeDocument/2006/relationships/printerSettings" Target="../printerSettings/printerSettings610.bin"/><Relationship Id="rId22" Type="http://schemas.openxmlformats.org/officeDocument/2006/relationships/printerSettings" Target="../printerSettings/printerSettings618.bin"/><Relationship Id="rId27" Type="http://schemas.openxmlformats.org/officeDocument/2006/relationships/printerSettings" Target="../printerSettings/printerSettings623.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632.bin"/><Relationship Id="rId13" Type="http://schemas.openxmlformats.org/officeDocument/2006/relationships/drawing" Target="../drawings/drawing24.xml"/><Relationship Id="rId3" Type="http://schemas.openxmlformats.org/officeDocument/2006/relationships/printerSettings" Target="../printerSettings/printerSettings627.bin"/><Relationship Id="rId7" Type="http://schemas.openxmlformats.org/officeDocument/2006/relationships/printerSettings" Target="../printerSettings/printerSettings631.bin"/><Relationship Id="rId12" Type="http://schemas.openxmlformats.org/officeDocument/2006/relationships/printerSettings" Target="../printerSettings/printerSettings636.bin"/><Relationship Id="rId2" Type="http://schemas.openxmlformats.org/officeDocument/2006/relationships/printerSettings" Target="../printerSettings/printerSettings626.bin"/><Relationship Id="rId1" Type="http://schemas.openxmlformats.org/officeDocument/2006/relationships/printerSettings" Target="../printerSettings/printerSettings625.bin"/><Relationship Id="rId6" Type="http://schemas.openxmlformats.org/officeDocument/2006/relationships/printerSettings" Target="../printerSettings/printerSettings630.bin"/><Relationship Id="rId11" Type="http://schemas.openxmlformats.org/officeDocument/2006/relationships/printerSettings" Target="../printerSettings/printerSettings635.bin"/><Relationship Id="rId5" Type="http://schemas.openxmlformats.org/officeDocument/2006/relationships/printerSettings" Target="../printerSettings/printerSettings629.bin"/><Relationship Id="rId10" Type="http://schemas.openxmlformats.org/officeDocument/2006/relationships/printerSettings" Target="../printerSettings/printerSettings634.bin"/><Relationship Id="rId4" Type="http://schemas.openxmlformats.org/officeDocument/2006/relationships/printerSettings" Target="../printerSettings/printerSettings628.bin"/><Relationship Id="rId9" Type="http://schemas.openxmlformats.org/officeDocument/2006/relationships/printerSettings" Target="../printerSettings/printerSettings633.bin"/></Relationships>
</file>

<file path=xl/worksheets/_rels/sheet26.xml.rels><?xml version="1.0" encoding="UTF-8" standalone="yes"?>
<Relationships xmlns="http://schemas.openxmlformats.org/package/2006/relationships"><Relationship Id="rId3" Type="http://schemas.openxmlformats.org/officeDocument/2006/relationships/printerSettings" Target="../printerSettings/printerSettings639.bin"/><Relationship Id="rId2" Type="http://schemas.openxmlformats.org/officeDocument/2006/relationships/printerSettings" Target="../printerSettings/printerSettings638.bin"/><Relationship Id="rId1" Type="http://schemas.openxmlformats.org/officeDocument/2006/relationships/printerSettings" Target="../printerSettings/printerSettings637.bin"/><Relationship Id="rId5" Type="http://schemas.openxmlformats.org/officeDocument/2006/relationships/drawing" Target="../drawings/drawing25.xml"/><Relationship Id="rId4" Type="http://schemas.openxmlformats.org/officeDocument/2006/relationships/printerSettings" Target="../printerSettings/printerSettings640.bin"/></Relationships>
</file>

<file path=xl/worksheets/_rels/sheet27.xml.rels><?xml version="1.0" encoding="UTF-8" standalone="yes"?>
<Relationships xmlns="http://schemas.openxmlformats.org/package/2006/relationships"><Relationship Id="rId8" Type="http://schemas.openxmlformats.org/officeDocument/2006/relationships/printerSettings" Target="../printerSettings/printerSettings648.bin"/><Relationship Id="rId13" Type="http://schemas.openxmlformats.org/officeDocument/2006/relationships/printerSettings" Target="../printerSettings/printerSettings653.bin"/><Relationship Id="rId18" Type="http://schemas.openxmlformats.org/officeDocument/2006/relationships/printerSettings" Target="../printerSettings/printerSettings658.bin"/><Relationship Id="rId3" Type="http://schemas.openxmlformats.org/officeDocument/2006/relationships/printerSettings" Target="../printerSettings/printerSettings643.bin"/><Relationship Id="rId21" Type="http://schemas.openxmlformats.org/officeDocument/2006/relationships/printerSettings" Target="../printerSettings/printerSettings661.bin"/><Relationship Id="rId7" Type="http://schemas.openxmlformats.org/officeDocument/2006/relationships/printerSettings" Target="../printerSettings/printerSettings647.bin"/><Relationship Id="rId12" Type="http://schemas.openxmlformats.org/officeDocument/2006/relationships/printerSettings" Target="../printerSettings/printerSettings652.bin"/><Relationship Id="rId17" Type="http://schemas.openxmlformats.org/officeDocument/2006/relationships/printerSettings" Target="../printerSettings/printerSettings657.bin"/><Relationship Id="rId25" Type="http://schemas.openxmlformats.org/officeDocument/2006/relationships/drawing" Target="../drawings/drawing26.xml"/><Relationship Id="rId2" Type="http://schemas.openxmlformats.org/officeDocument/2006/relationships/printerSettings" Target="../printerSettings/printerSettings642.bin"/><Relationship Id="rId16" Type="http://schemas.openxmlformats.org/officeDocument/2006/relationships/printerSettings" Target="../printerSettings/printerSettings656.bin"/><Relationship Id="rId20" Type="http://schemas.openxmlformats.org/officeDocument/2006/relationships/printerSettings" Target="../printerSettings/printerSettings660.bin"/><Relationship Id="rId1" Type="http://schemas.openxmlformats.org/officeDocument/2006/relationships/printerSettings" Target="../printerSettings/printerSettings641.bin"/><Relationship Id="rId6" Type="http://schemas.openxmlformats.org/officeDocument/2006/relationships/printerSettings" Target="../printerSettings/printerSettings646.bin"/><Relationship Id="rId11" Type="http://schemas.openxmlformats.org/officeDocument/2006/relationships/printerSettings" Target="../printerSettings/printerSettings651.bin"/><Relationship Id="rId24" Type="http://schemas.openxmlformats.org/officeDocument/2006/relationships/printerSettings" Target="../printerSettings/printerSettings664.bin"/><Relationship Id="rId5" Type="http://schemas.openxmlformats.org/officeDocument/2006/relationships/printerSettings" Target="../printerSettings/printerSettings645.bin"/><Relationship Id="rId15" Type="http://schemas.openxmlformats.org/officeDocument/2006/relationships/printerSettings" Target="../printerSettings/printerSettings655.bin"/><Relationship Id="rId23" Type="http://schemas.openxmlformats.org/officeDocument/2006/relationships/printerSettings" Target="../printerSettings/printerSettings663.bin"/><Relationship Id="rId10" Type="http://schemas.openxmlformats.org/officeDocument/2006/relationships/printerSettings" Target="../printerSettings/printerSettings650.bin"/><Relationship Id="rId19" Type="http://schemas.openxmlformats.org/officeDocument/2006/relationships/printerSettings" Target="../printerSettings/printerSettings659.bin"/><Relationship Id="rId4" Type="http://schemas.openxmlformats.org/officeDocument/2006/relationships/printerSettings" Target="../printerSettings/printerSettings644.bin"/><Relationship Id="rId9" Type="http://schemas.openxmlformats.org/officeDocument/2006/relationships/printerSettings" Target="../printerSettings/printerSettings649.bin"/><Relationship Id="rId14" Type="http://schemas.openxmlformats.org/officeDocument/2006/relationships/printerSettings" Target="../printerSettings/printerSettings654.bin"/><Relationship Id="rId22" Type="http://schemas.openxmlformats.org/officeDocument/2006/relationships/printerSettings" Target="../printerSettings/printerSettings662.bin"/></Relationships>
</file>

<file path=xl/worksheets/_rels/sheet28.xml.rels><?xml version="1.0" encoding="UTF-8" standalone="yes"?>
<Relationships xmlns="http://schemas.openxmlformats.org/package/2006/relationships"><Relationship Id="rId8" Type="http://schemas.openxmlformats.org/officeDocument/2006/relationships/printerSettings" Target="../printerSettings/printerSettings672.bin"/><Relationship Id="rId13" Type="http://schemas.openxmlformats.org/officeDocument/2006/relationships/printerSettings" Target="../printerSettings/printerSettings677.bin"/><Relationship Id="rId18" Type="http://schemas.openxmlformats.org/officeDocument/2006/relationships/printerSettings" Target="../printerSettings/printerSettings682.bin"/><Relationship Id="rId3" Type="http://schemas.openxmlformats.org/officeDocument/2006/relationships/printerSettings" Target="../printerSettings/printerSettings667.bin"/><Relationship Id="rId21" Type="http://schemas.openxmlformats.org/officeDocument/2006/relationships/printerSettings" Target="../printerSettings/printerSettings685.bin"/><Relationship Id="rId7" Type="http://schemas.openxmlformats.org/officeDocument/2006/relationships/printerSettings" Target="../printerSettings/printerSettings671.bin"/><Relationship Id="rId12" Type="http://schemas.openxmlformats.org/officeDocument/2006/relationships/printerSettings" Target="../printerSettings/printerSettings676.bin"/><Relationship Id="rId17" Type="http://schemas.openxmlformats.org/officeDocument/2006/relationships/printerSettings" Target="../printerSettings/printerSettings681.bin"/><Relationship Id="rId2" Type="http://schemas.openxmlformats.org/officeDocument/2006/relationships/printerSettings" Target="../printerSettings/printerSettings666.bin"/><Relationship Id="rId16" Type="http://schemas.openxmlformats.org/officeDocument/2006/relationships/printerSettings" Target="../printerSettings/printerSettings680.bin"/><Relationship Id="rId20" Type="http://schemas.openxmlformats.org/officeDocument/2006/relationships/printerSettings" Target="../printerSettings/printerSettings684.bin"/><Relationship Id="rId1" Type="http://schemas.openxmlformats.org/officeDocument/2006/relationships/printerSettings" Target="../printerSettings/printerSettings665.bin"/><Relationship Id="rId6" Type="http://schemas.openxmlformats.org/officeDocument/2006/relationships/printerSettings" Target="../printerSettings/printerSettings670.bin"/><Relationship Id="rId11" Type="http://schemas.openxmlformats.org/officeDocument/2006/relationships/printerSettings" Target="../printerSettings/printerSettings675.bin"/><Relationship Id="rId24" Type="http://schemas.openxmlformats.org/officeDocument/2006/relationships/printerSettings" Target="../printerSettings/printerSettings688.bin"/><Relationship Id="rId5" Type="http://schemas.openxmlformats.org/officeDocument/2006/relationships/printerSettings" Target="../printerSettings/printerSettings669.bin"/><Relationship Id="rId15" Type="http://schemas.openxmlformats.org/officeDocument/2006/relationships/printerSettings" Target="../printerSettings/printerSettings679.bin"/><Relationship Id="rId23" Type="http://schemas.openxmlformats.org/officeDocument/2006/relationships/printerSettings" Target="../printerSettings/printerSettings687.bin"/><Relationship Id="rId10" Type="http://schemas.openxmlformats.org/officeDocument/2006/relationships/printerSettings" Target="../printerSettings/printerSettings674.bin"/><Relationship Id="rId19" Type="http://schemas.openxmlformats.org/officeDocument/2006/relationships/printerSettings" Target="../printerSettings/printerSettings683.bin"/><Relationship Id="rId4" Type="http://schemas.openxmlformats.org/officeDocument/2006/relationships/printerSettings" Target="../printerSettings/printerSettings668.bin"/><Relationship Id="rId9" Type="http://schemas.openxmlformats.org/officeDocument/2006/relationships/printerSettings" Target="../printerSettings/printerSettings673.bin"/><Relationship Id="rId14" Type="http://schemas.openxmlformats.org/officeDocument/2006/relationships/printerSettings" Target="../printerSettings/printerSettings678.bin"/><Relationship Id="rId22" Type="http://schemas.openxmlformats.org/officeDocument/2006/relationships/printerSettings" Target="../printerSettings/printerSettings68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H7"/>
  <sheetViews>
    <sheetView showRuler="0" workbookViewId="0">
      <selection activeCell="D19" sqref="D19"/>
    </sheetView>
  </sheetViews>
  <sheetFormatPr defaultColWidth="9.140625" defaultRowHeight="15.75"/>
  <cols>
    <col min="1" max="1" width="27.5703125" style="78" customWidth="1"/>
    <col min="2" max="2" width="12.85546875" style="78" customWidth="1"/>
    <col min="3" max="3" width="11.85546875" style="78" customWidth="1"/>
    <col min="4" max="7" width="9.140625" style="78"/>
    <col min="8" max="8" width="12.42578125" style="78" customWidth="1"/>
    <col min="9" max="16384" width="9.140625" style="27"/>
  </cols>
  <sheetData>
    <row r="1" spans="1:8" ht="93" customHeight="1">
      <c r="A1" s="192" t="s">
        <v>327</v>
      </c>
      <c r="B1" s="588" t="s">
        <v>718</v>
      </c>
      <c r="C1" s="589"/>
      <c r="D1" s="589"/>
      <c r="E1" s="589"/>
      <c r="F1" s="589"/>
      <c r="G1" s="589"/>
      <c r="H1" s="589"/>
    </row>
    <row r="2" spans="1:8" ht="30.75" customHeight="1">
      <c r="A2" s="192" t="s">
        <v>190</v>
      </c>
      <c r="B2" s="493" t="s">
        <v>758</v>
      </c>
    </row>
    <row r="3" spans="1:8" ht="30.75" customHeight="1">
      <c r="A3" s="192" t="s">
        <v>326</v>
      </c>
      <c r="B3" s="590" t="s">
        <v>719</v>
      </c>
      <c r="C3" s="591"/>
      <c r="D3" s="591"/>
      <c r="E3" s="591"/>
      <c r="F3" s="591"/>
      <c r="G3" s="591"/>
      <c r="H3" s="591"/>
    </row>
    <row r="4" spans="1:8">
      <c r="B4" s="592"/>
      <c r="C4" s="592"/>
    </row>
    <row r="5" spans="1:8" ht="16.5">
      <c r="A5" s="192" t="s">
        <v>127</v>
      </c>
      <c r="B5" s="481">
        <v>9</v>
      </c>
      <c r="C5" s="197" t="s">
        <v>128</v>
      </c>
    </row>
    <row r="7" spans="1:8" ht="16.5">
      <c r="A7" s="234"/>
    </row>
  </sheetData>
  <sheetProtection formatColumns="0" formatRows="0" selectLockedCells="1"/>
  <customSheetViews>
    <customSheetView guid="{0A277985-DBE2-460A-A904-A7B1F638EEDF}" state="hidden" showRuler="0">
      <selection activeCell="D19" sqref="D19"/>
      <pageMargins left="0.75" right="0.75" top="1" bottom="1" header="0.5" footer="0.5"/>
      <pageSetup orientation="portrait" r:id="rId1"/>
      <headerFooter alignWithMargins="0"/>
    </customSheetView>
    <customSheetView guid="{9C7D5390-9527-4848-B06A-DCA129BB3D48}" state="hidden" showRuler="0">
      <selection activeCell="B5" sqref="B5"/>
      <pageMargins left="0.75" right="0.75" top="1" bottom="1" header="0.5" footer="0.5"/>
      <pageSetup orientation="portrait" r:id="rId2"/>
      <headerFooter alignWithMargins="0"/>
    </customSheetView>
    <customSheetView guid="{A506B351-DE43-4CCA-818F-D2B51F2607AA}" state="hidden" showRuler="0">
      <selection activeCell="A32" sqref="A32"/>
      <pageMargins left="0.75" right="0.75" top="1" bottom="1" header="0.5" footer="0.5"/>
      <pageSetup orientation="portrait" r:id="rId3"/>
      <headerFooter alignWithMargins="0"/>
    </customSheetView>
    <customSheetView guid="{1F125E51-1799-42D0-B41E-DC039BB17D59}" state="hidden" showRuler="0">
      <selection activeCell="D10" sqref="D10"/>
      <pageMargins left="0.75" right="0.75" top="1" bottom="1" header="0.5" footer="0.5"/>
      <pageSetup orientation="portrait" r:id="rId4"/>
      <headerFooter alignWithMargins="0"/>
    </customSheetView>
    <customSheetView guid="{14C32814-5A59-4863-9FB1-822FBB75D7D1}" state="hidden" showRuler="0">
      <selection activeCell="B5" sqref="B5"/>
      <pageMargins left="0.75" right="0.75" top="1" bottom="1" header="0.5" footer="0.5"/>
      <pageSetup orientation="portrait" r:id="rId5"/>
      <headerFooter alignWithMargins="0"/>
    </customSheetView>
    <customSheetView guid="{AA750348-930C-43DE-ADD0-8D60980F5013}" state="hidden" showRuler="0">
      <selection activeCell="E6" sqref="E6"/>
      <pageMargins left="0.75" right="0.75" top="1" bottom="1" header="0.5" footer="0.5"/>
      <pageSetup orientation="portrait" r:id="rId6"/>
      <headerFooter alignWithMargins="0"/>
    </customSheetView>
    <customSheetView guid="{CFBF18EC-8277-4311-991B-395AF21BB33B}" state="hidden" showRuler="0">
      <selection activeCell="E6" sqref="E6"/>
      <pageMargins left="0.75" right="0.75" top="1" bottom="1" header="0.5" footer="0.5"/>
      <pageSetup orientation="portrait" r:id="rId7"/>
      <headerFooter alignWithMargins="0"/>
    </customSheetView>
    <customSheetView guid="{82C64B11-1F50-45B5-B7BB-9F1DC733C833}" state="hidden" showRuler="0">
      <selection activeCell="D9" sqref="D9"/>
      <pageMargins left="0.75" right="0.75" top="1" bottom="1" header="0.5" footer="0.5"/>
      <pageSetup orientation="portrait" r:id="rId8"/>
      <headerFooter alignWithMargins="0"/>
    </customSheetView>
    <customSheetView guid="{FE4EC9C4-31B9-4D40-8323-5B16C3BC840F}" state="hidden" showRuler="0">
      <selection activeCell="H11" sqref="H11"/>
      <pageMargins left="0.75" right="0.75" top="1" bottom="1" header="0.5" footer="0.5"/>
      <pageSetup orientation="portrait" r:id="rId9"/>
      <headerFooter alignWithMargins="0"/>
    </customSheetView>
    <customSheetView guid="{F9FE2C60-2849-4C32-B532-2B1A89FFA9CD}" state="hidden" showRuler="0">
      <selection activeCell="F8" sqref="F8"/>
      <pageMargins left="0.75" right="0.75" top="1" bottom="1" header="0.5" footer="0.5"/>
      <pageSetup orientation="portrait" r:id="rId10"/>
      <headerFooter alignWithMargins="0"/>
    </customSheetView>
    <customSheetView guid="{494F6778-23FE-4AAC-B37D-6C7543FC13B9}" state="hidden" showRuler="0">
      <selection activeCell="F6" sqref="F6"/>
      <pageMargins left="0.75" right="0.75" top="1" bottom="1" header="0.5" footer="0.5"/>
      <pageSetup orientation="portrait" r:id="rId11"/>
      <headerFooter alignWithMargins="0"/>
    </customSheetView>
    <customSheetView guid="{CD4CA1A8-824A-452F-BDBA-32A47C1B3013}" state="hidden" showRuler="0">
      <selection activeCell="B10" sqref="B10"/>
      <pageMargins left="0.75" right="0.75" top="1" bottom="1" header="0.5" footer="0.5"/>
      <pageSetup orientation="portrait" r:id="rId12"/>
      <headerFooter alignWithMargins="0"/>
    </customSheetView>
    <customSheetView guid="{8E7B022F-1113-4BA2-B2BA-8EDBE02A2557}" state="hidden" showRuler="0">
      <pageMargins left="0.75" right="0.75" top="1" bottom="1" header="0.5" footer="0.5"/>
      <pageSetup orientation="portrait" r:id="rId13"/>
      <headerFooter alignWithMargins="0"/>
    </customSheetView>
    <customSheetView guid="{A3F641DF-CF1D-48E3-AFDC-E52726A449CB}" state="hidden" showRuler="0">
      <pageMargins left="0.75" right="0.75" top="1" bottom="1" header="0.5" footer="0.5"/>
      <pageSetup orientation="portrait" r:id="rId14"/>
      <headerFooter alignWithMargins="0"/>
    </customSheetView>
    <customSheetView guid="{ECEBABD0-566A-41C4-AA9A-38EA30EFEDA8}" state="hidden" showRuler="0">
      <pageMargins left="0.75" right="0.75" top="1" bottom="1" header="0.5" footer="0.5"/>
      <pageSetup orientation="portrait" r:id="rId15"/>
      <headerFooter alignWithMargins="0"/>
    </customSheetView>
    <customSheetView guid="{43BCBF1E-CDCF-4541-8D79-87EDCECBC1FD}" state="hidden" showRuler="0">
      <selection activeCell="D10" sqref="D10"/>
      <pageMargins left="0.75" right="0.75" top="1" bottom="1" header="0.5" footer="0.5"/>
      <pageSetup orientation="portrait" r:id="rId16"/>
      <headerFooter alignWithMargins="0"/>
    </customSheetView>
    <customSheetView guid="{7A9EA6D6-4DDF-43D9-92E6-C6AFAD14E266}" state="hidden" showRuler="0">
      <selection activeCell="D6" sqref="D6"/>
      <pageMargins left="0.75" right="0.75" top="1" bottom="1" header="0.5" footer="0.5"/>
      <pageSetup orientation="portrait" r:id="rId17"/>
      <headerFooter alignWithMargins="0"/>
    </customSheetView>
    <customSheetView guid="{DC28ED1E-3E35-4094-9C2B-5C0A1C1D459C}" state="hidden" showRuler="0">
      <selection activeCell="B1" sqref="B1:H1"/>
      <pageMargins left="0.75" right="0.75" top="1" bottom="1" header="0.5" footer="0.5"/>
      <pageSetup orientation="portrait" r:id="rId18"/>
      <headerFooter alignWithMargins="0"/>
    </customSheetView>
    <customSheetView guid="{240327DD-375F-45D4-BA52-89AFD79FE6A1}" state="hidden" showRuler="0">
      <selection activeCell="B6" sqref="B6"/>
      <pageMargins left="0.75" right="0.75" top="1" bottom="1" header="0.5" footer="0.5"/>
      <pageSetup orientation="portrait" r:id="rId19"/>
      <headerFooter alignWithMargins="0"/>
    </customSheetView>
    <customSheetView guid="{82E8A0F5-0020-4355-95CF-28601763A783}" state="hidden" showRuler="0">
      <selection activeCell="F11" sqref="F11"/>
      <pageMargins left="0.75" right="0.75" top="1" bottom="1" header="0.5" footer="0.5"/>
      <pageSetup orientation="portrait" r:id="rId20"/>
      <headerFooter alignWithMargins="0"/>
    </customSheetView>
    <customSheetView guid="{44C1C443-3199-4288-884A-D16AF7B2CD69}" state="hidden" showRuler="0">
      <selection activeCell="E9" sqref="E9"/>
      <pageMargins left="0.75" right="0.75" top="1" bottom="1" header="0.5" footer="0.5"/>
      <pageSetup orientation="portrait" r:id="rId21"/>
      <headerFooter alignWithMargins="0"/>
    </customSheetView>
    <customSheetView guid="{CB7CD015-9A92-451A-BEF4-2BC98E3768DD}" state="hidden" showRuler="0">
      <selection activeCell="D10" sqref="D10"/>
      <pageMargins left="0.75" right="0.75" top="1" bottom="1" header="0.5" footer="0.5"/>
      <pageSetup orientation="portrait" r:id="rId22"/>
      <headerFooter alignWithMargins="0"/>
    </customSheetView>
    <customSheetView guid="{0D490C87-B003-4943-9825-ACE0B8E7CC06}" state="hidden" showRuler="0">
      <selection activeCell="D9" sqref="D9"/>
      <pageMargins left="0.75" right="0.75" top="1" bottom="1" header="0.5" footer="0.5"/>
      <pageSetup orientation="portrait" r:id="rId23"/>
      <headerFooter alignWithMargins="0"/>
    </customSheetView>
    <customSheetView guid="{7A88FC7A-7690-48AB-B789-172043AFADC8}" state="hidden" showRuler="0">
      <selection activeCell="D11" sqref="D11"/>
      <pageMargins left="0.75" right="0.75" top="1" bottom="1" header="0.5" footer="0.5"/>
      <pageSetup orientation="portrait" r:id="rId24"/>
      <headerFooter alignWithMargins="0"/>
    </customSheetView>
    <customSheetView guid="{1E2D7167-D6B7-4690-9A83-BF768C4223A4}" state="hidden" showRuler="0">
      <selection activeCell="E6" sqref="E6"/>
      <pageMargins left="0.75" right="0.75" top="1" bottom="1" header="0.5" footer="0.5"/>
      <pageSetup orientation="portrait" r:id="rId25"/>
      <headerFooter alignWithMargins="0"/>
    </customSheetView>
    <customSheetView guid="{A36312D6-6542-430C-9B41-AC312BBA51FD}" state="hidden" showRuler="0">
      <selection activeCell="A32" sqref="A32"/>
      <pageMargins left="0.75" right="0.75" top="1" bottom="1" header="0.5" footer="0.5"/>
      <pageSetup orientation="portrait" r:id="rId26"/>
      <headerFooter alignWithMargins="0"/>
    </customSheetView>
    <customSheetView guid="{70BF6F06-85BA-4CCF-BC67-75A4B6D4F833}" state="hidden" showRuler="0">
      <selection activeCell="B5" sqref="B5"/>
      <pageMargins left="0.75" right="0.75" top="1" bottom="1" header="0.5" footer="0.5"/>
      <pageSetup orientation="portrait" r:id="rId27"/>
      <headerFooter alignWithMargins="0"/>
    </customSheetView>
  </customSheetViews>
  <mergeCells count="3">
    <mergeCell ref="B1:H1"/>
    <mergeCell ref="B3:H3"/>
    <mergeCell ref="B4:C4"/>
  </mergeCells>
  <phoneticPr fontId="6" type="noConversion"/>
  <pageMargins left="0.75" right="0.75" top="1" bottom="1" header="0.5" footer="0.5"/>
  <pageSetup orientation="portrait" r:id="rId28"/>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enableFormatConditionsCalculation="0">
    <tabColor indexed="37"/>
  </sheetPr>
  <dimension ref="A1:L22"/>
  <sheetViews>
    <sheetView showGridLines="0" view="pageBreakPreview" zoomScaleNormal="100" zoomScaleSheetLayoutView="100" workbookViewId="0">
      <selection activeCell="C11" sqref="C11:E11"/>
    </sheetView>
  </sheetViews>
  <sheetFormatPr defaultColWidth="9.140625" defaultRowHeight="13.5"/>
  <cols>
    <col min="1" max="1" width="9.85546875" style="149" customWidth="1"/>
    <col min="2" max="2" width="12.7109375" style="149" customWidth="1"/>
    <col min="3" max="4" width="44.140625" style="149" customWidth="1"/>
    <col min="5" max="5" width="12.85546875" style="149" customWidth="1"/>
    <col min="6" max="6" width="9.85546875" style="145" customWidth="1"/>
    <col min="7" max="9" width="9.140625" style="145"/>
    <col min="10" max="16384" width="9.140625" style="142"/>
  </cols>
  <sheetData>
    <row r="1" spans="1:12" ht="18" customHeight="1">
      <c r="A1" s="609" t="s">
        <v>9</v>
      </c>
      <c r="B1" s="604" t="s">
        <v>138</v>
      </c>
      <c r="C1" s="604"/>
      <c r="D1" s="604"/>
      <c r="E1" s="604"/>
      <c r="F1" s="593" t="str">
        <f>": TW01" &amp; Basic!B2 &amp; " :"</f>
        <v>: TW01TW01 :</v>
      </c>
      <c r="G1" s="139"/>
      <c r="H1" s="140"/>
      <c r="I1" s="140"/>
      <c r="J1" s="141"/>
      <c r="L1" s="142" t="s">
        <v>494</v>
      </c>
    </row>
    <row r="2" spans="1:12" ht="43.5" customHeight="1">
      <c r="A2" s="610"/>
      <c r="B2" s="605" t="str">
        <f>Basic!B1</f>
        <v>Transmission Line Package-TW01 for Balance works of 400 kV D/C Mohindergarh -Bhiwani transmission line including supply of conductor, insulator, hardware fitting, earthwire, earthwire accessories, OPGW accessories, communication equipment, etc. associated with Northern Region Strengthening Scheme-XXXV</v>
      </c>
      <c r="C2" s="605"/>
      <c r="D2" s="605"/>
      <c r="E2" s="605"/>
      <c r="F2" s="594"/>
      <c r="G2" s="139"/>
      <c r="H2" s="140"/>
      <c r="I2" s="140"/>
      <c r="J2" s="141"/>
    </row>
    <row r="3" spans="1:12" ht="27" customHeight="1">
      <c r="A3" s="610"/>
      <c r="B3" s="606" t="str">
        <f>"Specification No.: " &amp; Basic!B3</f>
        <v>Specification No.: CC-CS/725-NR1/TW-3993/3/G10</v>
      </c>
      <c r="C3" s="606"/>
      <c r="D3" s="606"/>
      <c r="E3" s="606"/>
      <c r="F3" s="594"/>
      <c r="G3" s="139"/>
      <c r="H3" s="140"/>
      <c r="I3" s="140"/>
      <c r="J3" s="141"/>
    </row>
    <row r="4" spans="1:12" s="155" customFormat="1" ht="18" customHeight="1">
      <c r="A4" s="610"/>
      <c r="B4" s="361">
        <v>1</v>
      </c>
      <c r="C4" s="597" t="s">
        <v>139</v>
      </c>
      <c r="D4" s="597"/>
      <c r="E4" s="597"/>
      <c r="F4" s="594"/>
      <c r="G4" s="152"/>
      <c r="H4" s="152"/>
      <c r="I4" s="153"/>
      <c r="J4" s="154"/>
    </row>
    <row r="5" spans="1:12" s="155" customFormat="1" ht="30.75" customHeight="1">
      <c r="A5" s="610"/>
      <c r="B5" s="362">
        <v>2</v>
      </c>
      <c r="C5" s="597" t="s">
        <v>708</v>
      </c>
      <c r="D5" s="597"/>
      <c r="E5" s="597"/>
      <c r="F5" s="594"/>
      <c r="G5" s="151"/>
      <c r="H5" s="153"/>
      <c r="I5" s="153"/>
      <c r="J5" s="154"/>
    </row>
    <row r="6" spans="1:12" s="155" customFormat="1" ht="18" customHeight="1">
      <c r="A6" s="610"/>
      <c r="B6" s="362">
        <v>3</v>
      </c>
      <c r="C6" s="602" t="s">
        <v>174</v>
      </c>
      <c r="D6" s="602"/>
      <c r="E6" s="602"/>
      <c r="F6" s="594"/>
      <c r="G6" s="151"/>
      <c r="H6" s="153"/>
      <c r="I6" s="153"/>
      <c r="J6" s="154"/>
    </row>
    <row r="7" spans="1:12" s="155" customFormat="1" ht="30.75" customHeight="1">
      <c r="A7" s="610"/>
      <c r="B7" s="362">
        <v>4</v>
      </c>
      <c r="C7" s="597" t="s">
        <v>173</v>
      </c>
      <c r="D7" s="597"/>
      <c r="E7" s="597"/>
      <c r="F7" s="594"/>
      <c r="G7" s="151"/>
      <c r="H7" s="153"/>
      <c r="I7" s="153"/>
      <c r="J7" s="154"/>
    </row>
    <row r="8" spans="1:12" s="155" customFormat="1" ht="48" customHeight="1">
      <c r="A8" s="610"/>
      <c r="B8" s="362">
        <v>5</v>
      </c>
      <c r="C8" s="597" t="s">
        <v>501</v>
      </c>
      <c r="D8" s="597"/>
      <c r="E8" s="597"/>
      <c r="F8" s="594"/>
      <c r="G8" s="151"/>
      <c r="H8" s="153"/>
      <c r="I8" s="153"/>
      <c r="J8" s="154"/>
    </row>
    <row r="9" spans="1:12" s="155" customFormat="1" ht="33" customHeight="1">
      <c r="A9" s="610"/>
      <c r="B9" s="363">
        <v>6</v>
      </c>
      <c r="C9" s="598" t="s">
        <v>493</v>
      </c>
      <c r="D9" s="598"/>
      <c r="E9" s="598"/>
      <c r="F9" s="594"/>
      <c r="G9" s="151"/>
      <c r="H9" s="153"/>
      <c r="I9" s="153"/>
      <c r="J9" s="360"/>
    </row>
    <row r="10" spans="1:12" s="155" customFormat="1" ht="33" customHeight="1">
      <c r="A10" s="610"/>
      <c r="B10" s="363">
        <v>7</v>
      </c>
      <c r="C10" s="598" t="s">
        <v>628</v>
      </c>
      <c r="D10" s="598"/>
      <c r="E10" s="598"/>
      <c r="F10" s="594"/>
      <c r="G10" s="151"/>
      <c r="H10" s="153"/>
      <c r="I10" s="153"/>
      <c r="J10" s="360"/>
    </row>
    <row r="11" spans="1:12" s="155" customFormat="1" ht="56.25" customHeight="1">
      <c r="A11" s="610"/>
      <c r="B11" s="363">
        <v>8</v>
      </c>
      <c r="C11" s="598" t="s">
        <v>709</v>
      </c>
      <c r="D11" s="598"/>
      <c r="E11" s="598"/>
      <c r="F11" s="594"/>
      <c r="G11" s="151"/>
      <c r="H11" s="153"/>
      <c r="I11" s="153"/>
      <c r="J11" s="360"/>
    </row>
    <row r="12" spans="1:12" s="155" customFormat="1" ht="33" customHeight="1">
      <c r="A12" s="610"/>
      <c r="B12" s="364" t="s">
        <v>403</v>
      </c>
      <c r="C12" s="607" t="s">
        <v>503</v>
      </c>
      <c r="D12" s="607"/>
      <c r="E12" s="608"/>
      <c r="F12" s="594"/>
      <c r="G12" s="151"/>
      <c r="H12" s="153"/>
      <c r="I12" s="153"/>
      <c r="J12" s="154"/>
    </row>
    <row r="13" spans="1:12" ht="5.25" customHeight="1">
      <c r="A13" s="610"/>
      <c r="B13" s="365"/>
      <c r="C13" s="365"/>
      <c r="D13" s="365"/>
      <c r="E13" s="365"/>
      <c r="F13" s="594"/>
      <c r="G13" s="139"/>
      <c r="H13" s="140"/>
      <c r="I13" s="140"/>
      <c r="J13" s="141"/>
    </row>
    <row r="14" spans="1:12" ht="18" customHeight="1">
      <c r="A14" s="610"/>
      <c r="B14" s="596"/>
      <c r="C14" s="596"/>
      <c r="D14" s="596"/>
      <c r="E14" s="596"/>
      <c r="F14" s="594"/>
      <c r="G14" s="139"/>
      <c r="H14" s="140"/>
      <c r="I14" s="140"/>
      <c r="J14" s="141"/>
    </row>
    <row r="15" spans="1:12" ht="8.1" customHeight="1">
      <c r="A15" s="610"/>
      <c r="B15" s="144"/>
      <c r="C15" s="144"/>
      <c r="D15" s="144"/>
      <c r="E15" s="144"/>
      <c r="F15" s="594"/>
      <c r="G15" s="139"/>
      <c r="H15" s="140"/>
      <c r="I15" s="140"/>
      <c r="J15" s="141"/>
    </row>
    <row r="16" spans="1:12" ht="24" customHeight="1">
      <c r="A16" s="610"/>
      <c r="B16" s="601" t="s">
        <v>134</v>
      </c>
      <c r="C16" s="601"/>
      <c r="D16" s="601"/>
      <c r="E16" s="250"/>
      <c r="F16" s="594"/>
    </row>
    <row r="17" spans="1:10" ht="15.95" customHeight="1">
      <c r="A17" s="610"/>
      <c r="B17" s="599" t="s">
        <v>135</v>
      </c>
      <c r="C17" s="599"/>
      <c r="D17" s="599"/>
      <c r="E17" s="138"/>
      <c r="F17" s="594"/>
      <c r="G17" s="139"/>
      <c r="H17" s="140"/>
      <c r="I17" s="140"/>
      <c r="J17" s="141"/>
    </row>
    <row r="18" spans="1:10" ht="24" customHeight="1">
      <c r="A18" s="610"/>
      <c r="B18" s="600" t="s">
        <v>136</v>
      </c>
      <c r="C18" s="600"/>
      <c r="D18" s="600"/>
      <c r="E18" s="250"/>
      <c r="F18" s="594"/>
      <c r="G18" s="146"/>
      <c r="H18" s="146"/>
      <c r="I18" s="146"/>
      <c r="J18" s="146"/>
    </row>
    <row r="19" spans="1:10" ht="15.95" customHeight="1">
      <c r="A19" s="611"/>
      <c r="B19" s="603" t="s">
        <v>137</v>
      </c>
      <c r="C19" s="603"/>
      <c r="D19" s="603"/>
      <c r="E19" s="251"/>
      <c r="F19" s="595"/>
      <c r="G19" s="146"/>
      <c r="H19" s="146"/>
      <c r="I19" s="146"/>
      <c r="J19" s="146"/>
    </row>
    <row r="20" spans="1:10" ht="15.75">
      <c r="A20" s="147"/>
      <c r="B20" s="148"/>
      <c r="C20" s="148"/>
      <c r="D20" s="148"/>
      <c r="E20" s="148"/>
      <c r="F20" s="140"/>
      <c r="G20" s="140"/>
      <c r="H20" s="140"/>
      <c r="I20" s="140"/>
      <c r="J20" s="141"/>
    </row>
    <row r="21" spans="1:10" ht="15.75">
      <c r="A21" s="147"/>
      <c r="B21" s="143"/>
      <c r="C21" s="143"/>
      <c r="D21" s="143"/>
      <c r="E21" s="143"/>
      <c r="F21" s="140"/>
      <c r="G21" s="140"/>
      <c r="H21" s="140"/>
      <c r="I21" s="140"/>
      <c r="J21" s="141"/>
    </row>
    <row r="22" spans="1:10" ht="15.75">
      <c r="A22" s="147"/>
      <c r="B22" s="147"/>
      <c r="C22" s="147"/>
      <c r="D22" s="147"/>
      <c r="E22" s="147"/>
      <c r="F22" s="140"/>
      <c r="G22" s="140"/>
      <c r="H22" s="140"/>
      <c r="I22" s="140"/>
      <c r="J22" s="141"/>
    </row>
  </sheetData>
  <sheetProtection password="DC92" sheet="1" objects="1" scenarios="1" selectLockedCells="1"/>
  <customSheetViews>
    <customSheetView guid="{0A277985-DBE2-460A-A904-A7B1F638EEDF}" showPageBreaks="1" showGridLines="0" printArea="1" view="pageBreakPreview">
      <selection activeCell="C11" sqref="C11:E11"/>
      <pageMargins left="0.15748031496063" right="0.23622047244094499" top="0.78" bottom="0.98425196850393704" header="0.35433070866141703" footer="0.511811023622047"/>
      <printOptions horizontalCentered="1"/>
      <pageSetup paperSize="9" scale="92" orientation="landscape" r:id="rId1"/>
      <headerFooter alignWithMargins="0"/>
    </customSheetView>
    <customSheetView guid="{9C7D5390-9527-4848-B06A-DCA129BB3D48}" showPageBreaks="1" showGridLines="0" printArea="1" view="pageBreakPreview">
      <selection activeCell="C11" sqref="C11:E11"/>
      <pageMargins left="0.15748031496063" right="0.23622047244094499" top="0.78" bottom="0.98425196850393704" header="0.35433070866141703" footer="0.511811023622047"/>
      <printOptions horizontalCentered="1"/>
      <pageSetup paperSize="9" orientation="landscape" r:id="rId2"/>
      <headerFooter alignWithMargins="0"/>
    </customSheetView>
    <customSheetView guid="{A506B351-DE43-4CCA-818F-D2B51F2607AA}" showPageBreaks="1" showGridLines="0" printArea="1" view="pageBreakPreview">
      <selection activeCell="C10" sqref="C10:E10"/>
      <pageMargins left="0.15748031496063" right="0.23622047244094499" top="0.78" bottom="0.98425196850393704" header="0.35433070866141703" footer="0.511811023622047"/>
      <printOptions horizontalCentered="1"/>
      <pageSetup paperSize="9" orientation="landscape" r:id="rId3"/>
      <headerFooter alignWithMargins="0"/>
    </customSheetView>
    <customSheetView guid="{1F125E51-1799-42D0-B41E-DC039BB17D59}" showGridLines="0">
      <selection activeCell="B3" sqref="B3:E3"/>
      <pageMargins left="0.15748031496063" right="0.23622047244094499" top="0.78" bottom="0.98425196850393704" header="0.35433070866141703" footer="0.511811023622047"/>
      <printOptions horizontalCentered="1"/>
      <pageSetup paperSize="9" orientation="landscape" r:id="rId4"/>
      <headerFooter alignWithMargins="0"/>
    </customSheetView>
    <customSheetView guid="{14C32814-5A59-4863-9FB1-822FBB75D7D1}" showGridLines="0">
      <selection activeCell="C5" sqref="C5:E5"/>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AA750348-930C-43DE-ADD0-8D60980F5013}" showGridLines="0">
      <selection activeCell="B75" sqref="B75:C75"/>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CFBF18EC-8277-4311-991B-395AF21BB33B}" showGridLines="0">
      <selection activeCell="B75" sqref="B75:C75"/>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82C64B11-1F50-45B5-B7BB-9F1DC733C833}" showGridLines="0">
      <selection activeCell="B75" sqref="B75:C75"/>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FE4EC9C4-31B9-4D40-8323-5B16C3BC840F}" showGridLines="0">
      <selection activeCell="B3" sqref="B3:E3"/>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F9FE2C60-2849-4C32-B532-2B1A89FFA9CD}" showGridLines="0">
      <selection activeCell="B3" sqref="B3:E3"/>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494F6778-23FE-4AAC-B37D-6C7543FC13B9}" scale="90" showGridLines="0">
      <selection activeCell="B1" sqref="B1:E1"/>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CD4CA1A8-824A-452F-BDBA-32A47C1B3013}" showGridLines="0">
      <selection sqref="A1:A16"/>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43BCBF1E-CDCF-4541-8D79-87EDCECBC1FD}" scale="90" showGridLines="0">
      <selection sqref="A1:A16"/>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 guid="{7A9EA6D6-4DDF-43D9-92E6-C6AFAD14E266}" showGridLines="0">
      <selection activeCell="B1" sqref="B1:E1"/>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DC28ED1E-3E35-4094-9C2B-5C0A1C1D459C}" showGridLines="0">
      <selection activeCell="B2" sqref="B2:E2"/>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240327DD-375F-45D4-BA52-89AFD79FE6A1}" showGridLines="0">
      <selection activeCell="B2" sqref="B2:E2"/>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82E8A0F5-0020-4355-95CF-28601763A783}" showGridLines="0" topLeftCell="A4">
      <selection activeCell="C9" sqref="C9:E9"/>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 guid="{44C1C443-3199-4288-884A-D16AF7B2CD69}" showGridLines="0">
      <selection activeCell="C9" sqref="C9:E9"/>
      <pageMargins left="0.15748031496063" right="0.23622047244094499" top="0.78" bottom="0.98425196850393704" header="0.35433070866141703" footer="0.511811023622047"/>
      <printOptions horizontalCentered="1"/>
      <pageSetup paperSize="9" orientation="landscape" r:id="rId21"/>
      <headerFooter alignWithMargins="0"/>
    </customSheetView>
    <customSheetView guid="{CB7CD015-9A92-451A-BEF4-2BC98E3768DD}" showGridLines="0">
      <selection activeCell="C9" sqref="C9:E9"/>
      <pageMargins left="0.15748031496063" right="0.23622047244094499" top="0.78" bottom="0.98425196850393704" header="0.35433070866141703" footer="0.511811023622047"/>
      <printOptions horizontalCentered="1"/>
      <pageSetup paperSize="9" orientation="landscape" r:id="rId22"/>
      <headerFooter alignWithMargins="0"/>
    </customSheetView>
    <customSheetView guid="{0D490C87-B003-4943-9825-ACE0B8E7CC06}" showGridLines="0">
      <selection activeCell="B75" sqref="B75:C75"/>
      <pageMargins left="0.15748031496063" right="0.23622047244094499" top="0.78" bottom="0.98425196850393704" header="0.35433070866141703" footer="0.511811023622047"/>
      <printOptions horizontalCentered="1"/>
      <pageSetup paperSize="9" orientation="landscape" r:id="rId23"/>
      <headerFooter alignWithMargins="0"/>
    </customSheetView>
    <customSheetView guid="{7A88FC7A-7690-48AB-B789-172043AFADC8}" showGridLines="0">
      <selection activeCell="B75" sqref="B75:C75"/>
      <pageMargins left="0.15748031496063" right="0.23622047244094499" top="0.78" bottom="0.98425196850393704" header="0.35433070866141703" footer="0.511811023622047"/>
      <printOptions horizontalCentered="1"/>
      <pageSetup paperSize="9" orientation="landscape" r:id="rId24"/>
      <headerFooter alignWithMargins="0"/>
    </customSheetView>
    <customSheetView guid="{1E2D7167-D6B7-4690-9A83-BF768C4223A4}" showGridLines="0">
      <selection activeCell="B75" sqref="B75:C75"/>
      <pageMargins left="0.15748031496063" right="0.23622047244094499" top="0.78" bottom="0.98425196850393704" header="0.35433070866141703" footer="0.511811023622047"/>
      <printOptions horizontalCentered="1"/>
      <pageSetup paperSize="9" orientation="landscape" r:id="rId25"/>
      <headerFooter alignWithMargins="0"/>
    </customSheetView>
    <customSheetView guid="{A36312D6-6542-430C-9B41-AC312BBA51FD}" showPageBreaks="1" showGridLines="0" printArea="1" view="pageBreakPreview">
      <selection activeCell="C10" sqref="C10:E10"/>
      <pageMargins left="0.15748031496063" right="0.23622047244094499" top="0.78" bottom="0.98425196850393704" header="0.35433070866141703" footer="0.511811023622047"/>
      <printOptions horizontalCentered="1"/>
      <pageSetup paperSize="9" orientation="landscape" r:id="rId26"/>
      <headerFooter alignWithMargins="0"/>
    </customSheetView>
    <customSheetView guid="{70BF6F06-85BA-4CCF-BC67-75A4B6D4F833}" showPageBreaks="1" showGridLines="0" printArea="1" view="pageBreakPreview">
      <selection activeCell="C11" sqref="C11:E11"/>
      <pageMargins left="0.15748031496063" right="0.23622047244094499" top="0.78" bottom="0.98425196850393704" header="0.35433070866141703" footer="0.511811023622047"/>
      <printOptions horizontalCentered="1"/>
      <pageSetup paperSize="9" orientation="landscape" r:id="rId27"/>
      <headerFooter alignWithMargins="0"/>
    </customSheetView>
  </customSheetViews>
  <mergeCells count="19">
    <mergeCell ref="C5:E5"/>
    <mergeCell ref="C12:E12"/>
    <mergeCell ref="A1:A19"/>
    <mergeCell ref="F1:F19"/>
    <mergeCell ref="B14:E14"/>
    <mergeCell ref="C7:E7"/>
    <mergeCell ref="C8:E8"/>
    <mergeCell ref="C9:E9"/>
    <mergeCell ref="B17:D17"/>
    <mergeCell ref="B18:D18"/>
    <mergeCell ref="B16:D16"/>
    <mergeCell ref="C6:E6"/>
    <mergeCell ref="B19:D19"/>
    <mergeCell ref="B1:E1"/>
    <mergeCell ref="B2:E2"/>
    <mergeCell ref="B3:E3"/>
    <mergeCell ref="C4:E4"/>
    <mergeCell ref="C10:E10"/>
    <mergeCell ref="C11:E11"/>
  </mergeCells>
  <phoneticPr fontId="28" type="noConversion"/>
  <printOptions horizontalCentered="1"/>
  <pageMargins left="0.15748031496063" right="0.23622047244094499" top="0.78" bottom="0.98425196850393704" header="0.35433070866141703" footer="0.511811023622047"/>
  <pageSetup paperSize="9" scale="92" orientation="landscape" r:id="rId28"/>
  <headerFooter alignWithMargins="0"/>
  <drawing r:id="rId29"/>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AB42"/>
  <sheetViews>
    <sheetView showGridLines="0" view="pageBreakPreview" topLeftCell="A13" zoomScaleNormal="100" zoomScaleSheetLayoutView="100" workbookViewId="0">
      <selection activeCell="D18" sqref="D18:D21"/>
    </sheetView>
  </sheetViews>
  <sheetFormatPr defaultColWidth="9.140625" defaultRowHeight="16.5"/>
  <cols>
    <col min="1" max="1" width="9.140625" style="27"/>
    <col min="2" max="2" width="31.85546875" style="31" customWidth="1"/>
    <col min="3" max="3" width="12.85546875" style="31" customWidth="1"/>
    <col min="4" max="4" width="55.7109375" style="31" customWidth="1"/>
    <col min="5" max="5" width="11.85546875" style="31" customWidth="1"/>
    <col min="6" max="8" width="11.85546875" style="162" customWidth="1"/>
    <col min="9" max="9" width="11.85546875" style="162" hidden="1" customWidth="1"/>
    <col min="10" max="25" width="11.85546875" style="162" customWidth="1"/>
    <col min="26" max="26" width="9.140625" style="27"/>
    <col min="27" max="27" width="15.28515625" style="27" customWidth="1"/>
    <col min="28" max="16384" width="9.140625" style="27"/>
  </cols>
  <sheetData>
    <row r="1" spans="1:28" ht="70.5" customHeight="1">
      <c r="B1" s="614" t="str">
        <f>Basic!B1</f>
        <v>Transmission Line Package-TW01 for Balance works of 400 kV D/C Mohindergarh -Bhiwani transmission line including supply of conductor, insulator, hardware fitting, earthwire, earthwire accessories, OPGW accessories, communication equipment, etc. associated with Northern Region Strengthening Scheme-XXXV</v>
      </c>
      <c r="C1" s="614"/>
      <c r="D1" s="614"/>
      <c r="E1" s="172"/>
      <c r="F1" s="156"/>
      <c r="G1" s="161"/>
      <c r="H1" s="161"/>
      <c r="I1" s="161"/>
      <c r="J1" s="161"/>
      <c r="K1" s="161"/>
      <c r="L1" s="161"/>
      <c r="M1" s="161"/>
      <c r="N1" s="161"/>
      <c r="O1" s="161"/>
      <c r="P1" s="161"/>
      <c r="Q1" s="161"/>
      <c r="R1" s="161"/>
      <c r="S1" s="161"/>
      <c r="T1" s="161"/>
      <c r="U1" s="161"/>
      <c r="V1" s="161"/>
      <c r="W1" s="161"/>
      <c r="X1" s="161"/>
      <c r="Y1" s="161"/>
    </row>
    <row r="2" spans="1:28" ht="20.100000000000001" customHeight="1">
      <c r="B2" s="615" t="str">
        <f>Basic!A3&amp;Basic!B3</f>
        <v>Specification No. :CC-CS/725-NR1/TW-3993/3/G10</v>
      </c>
      <c r="C2" s="615"/>
      <c r="D2" s="615"/>
      <c r="E2" s="185"/>
      <c r="F2" s="31"/>
      <c r="G2" s="31"/>
      <c r="H2" s="31"/>
      <c r="I2" s="31"/>
      <c r="J2" s="31"/>
      <c r="K2" s="31"/>
      <c r="L2" s="31"/>
      <c r="M2" s="31"/>
      <c r="N2" s="31"/>
      <c r="O2" s="31"/>
      <c r="P2" s="31"/>
      <c r="Q2" s="31"/>
      <c r="R2" s="31"/>
      <c r="S2" s="31"/>
      <c r="T2" s="31"/>
      <c r="U2" s="31"/>
      <c r="V2" s="31"/>
      <c r="W2" s="31"/>
      <c r="X2" s="31"/>
      <c r="Y2" s="31"/>
      <c r="AA2" s="27" t="s">
        <v>175</v>
      </c>
      <c r="AB2" s="79">
        <v>1</v>
      </c>
    </row>
    <row r="3" spans="1:28" ht="12" customHeight="1">
      <c r="B3" s="171"/>
      <c r="C3" s="171"/>
      <c r="D3" s="171"/>
      <c r="E3" s="171"/>
      <c r="F3" s="31"/>
      <c r="G3" s="31"/>
      <c r="H3" s="31"/>
      <c r="I3" s="31"/>
      <c r="J3" s="31"/>
      <c r="K3" s="31"/>
      <c r="L3" s="31"/>
      <c r="M3" s="31"/>
      <c r="N3" s="31"/>
      <c r="O3" s="31"/>
      <c r="P3" s="31"/>
      <c r="Q3" s="31"/>
      <c r="R3" s="31"/>
      <c r="S3" s="31"/>
      <c r="T3" s="31"/>
      <c r="U3" s="31"/>
      <c r="V3" s="31"/>
      <c r="W3" s="31"/>
      <c r="X3" s="31"/>
      <c r="Y3" s="31"/>
      <c r="AA3" s="27" t="s">
        <v>176</v>
      </c>
      <c r="AB3" s="296" t="s">
        <v>10</v>
      </c>
    </row>
    <row r="4" spans="1:28" ht="49.5" customHeight="1">
      <c r="B4" s="617" t="s">
        <v>618</v>
      </c>
      <c r="C4" s="617"/>
      <c r="D4" s="495"/>
      <c r="E4" s="171"/>
      <c r="F4" s="31"/>
      <c r="G4" s="31"/>
      <c r="H4" s="31"/>
      <c r="I4" s="31">
        <f>IF(D4="Yes",1,0)</f>
        <v>0</v>
      </c>
      <c r="J4" s="31"/>
      <c r="K4" s="31"/>
      <c r="L4" s="31"/>
      <c r="M4" s="31"/>
      <c r="N4" s="31"/>
      <c r="O4" s="31"/>
      <c r="P4" s="31"/>
      <c r="Q4" s="31"/>
      <c r="R4" s="31"/>
      <c r="S4" s="31"/>
      <c r="T4" s="31"/>
      <c r="U4" s="31"/>
      <c r="V4" s="31"/>
      <c r="W4" s="31"/>
      <c r="X4" s="31"/>
      <c r="Y4" s="31"/>
      <c r="AB4" s="79"/>
    </row>
    <row r="5" spans="1:28" ht="37.15" customHeight="1">
      <c r="B5" s="617" t="str">
        <f>IF(I4=1,"Name of the Designated Authority of GoI under Public  Procurement Policy for MSE Order 2012","" )</f>
        <v/>
      </c>
      <c r="C5" s="617"/>
      <c r="D5" s="334"/>
      <c r="E5" s="171"/>
      <c r="F5" s="31"/>
      <c r="G5" s="31"/>
      <c r="H5" s="31"/>
      <c r="I5" s="31">
        <f>IF(D11="Yes",1,0)</f>
        <v>1</v>
      </c>
      <c r="J5" s="31"/>
      <c r="K5" s="31"/>
      <c r="L5" s="31"/>
      <c r="M5" s="31"/>
      <c r="N5" s="31"/>
      <c r="O5" s="31"/>
      <c r="P5" s="31"/>
      <c r="Q5" s="31"/>
      <c r="R5" s="31"/>
      <c r="S5" s="31"/>
      <c r="T5" s="31"/>
      <c r="U5" s="31"/>
      <c r="V5" s="31"/>
      <c r="W5" s="31"/>
      <c r="X5" s="31"/>
      <c r="Y5" s="31"/>
      <c r="AB5" s="79"/>
    </row>
    <row r="6" spans="1:28" ht="10.9" customHeight="1">
      <c r="B6" s="494"/>
      <c r="C6" s="494"/>
      <c r="D6" s="494"/>
      <c r="E6" s="171"/>
      <c r="F6" s="31"/>
      <c r="G6" s="31"/>
      <c r="H6" s="31"/>
      <c r="I6" s="31"/>
      <c r="J6" s="31"/>
      <c r="K6" s="31"/>
      <c r="L6" s="31"/>
      <c r="M6" s="31"/>
      <c r="N6" s="31"/>
      <c r="O6" s="31"/>
      <c r="P6" s="31"/>
      <c r="Q6" s="31"/>
      <c r="R6" s="31"/>
      <c r="S6" s="31"/>
      <c r="T6" s="31"/>
      <c r="U6" s="31"/>
      <c r="V6" s="31"/>
      <c r="W6" s="31"/>
      <c r="X6" s="31"/>
      <c r="Y6" s="31"/>
      <c r="AB6" s="79"/>
    </row>
    <row r="7" spans="1:28" ht="5.45" customHeight="1">
      <c r="B7" s="494"/>
      <c r="C7" s="494"/>
      <c r="D7" s="494"/>
      <c r="E7" s="171"/>
      <c r="F7" s="31"/>
      <c r="G7" s="31"/>
      <c r="H7" s="31"/>
      <c r="I7" s="31"/>
      <c r="J7" s="31"/>
      <c r="K7" s="31"/>
      <c r="L7" s="31"/>
      <c r="M7" s="31"/>
      <c r="N7" s="31"/>
      <c r="O7" s="31"/>
      <c r="P7" s="31"/>
      <c r="Q7" s="31"/>
      <c r="R7" s="31"/>
      <c r="S7" s="31"/>
      <c r="T7" s="31"/>
      <c r="U7" s="31"/>
      <c r="V7" s="31"/>
      <c r="W7" s="31"/>
      <c r="X7" s="31"/>
      <c r="Y7" s="31"/>
      <c r="AB7" s="79"/>
    </row>
    <row r="8" spans="1:28" ht="12" customHeight="1">
      <c r="B8" s="34"/>
      <c r="C8" s="34"/>
      <c r="F8" s="31"/>
      <c r="G8" s="31"/>
      <c r="H8" s="31"/>
      <c r="I8" s="31"/>
      <c r="J8" s="31"/>
      <c r="K8" s="31"/>
      <c r="L8" s="31"/>
      <c r="M8" s="31"/>
      <c r="N8" s="31"/>
      <c r="O8" s="31"/>
      <c r="P8" s="31"/>
      <c r="Q8" s="31"/>
      <c r="R8" s="31"/>
      <c r="S8" s="31"/>
      <c r="T8" s="31"/>
      <c r="U8" s="31"/>
      <c r="V8" s="31"/>
      <c r="W8" s="31"/>
      <c r="X8" s="31"/>
      <c r="Y8" s="31"/>
    </row>
    <row r="9" spans="1:28" s="26" customFormat="1" ht="43.5" customHeight="1">
      <c r="B9" s="173" t="s">
        <v>177</v>
      </c>
      <c r="C9" s="56"/>
      <c r="D9" s="187"/>
      <c r="F9" s="61"/>
      <c r="G9" s="61"/>
      <c r="H9" s="61"/>
      <c r="I9" s="61"/>
      <c r="J9" s="61"/>
      <c r="K9" s="61"/>
      <c r="L9" s="61"/>
      <c r="M9" s="61"/>
      <c r="N9" s="61"/>
      <c r="O9" s="61"/>
      <c r="P9" s="61"/>
      <c r="Q9" s="61"/>
      <c r="R9" s="61"/>
      <c r="S9" s="61"/>
      <c r="U9" s="61"/>
      <c r="V9" s="61"/>
      <c r="W9" s="61"/>
      <c r="X9" s="61"/>
      <c r="Y9" s="61"/>
      <c r="AA9" s="61">
        <f>IF(D9= "Sole Bidder", 0, D10)</f>
        <v>0</v>
      </c>
    </row>
    <row r="10" spans="1:28" ht="35.25" customHeight="1">
      <c r="A10" s="186"/>
      <c r="B10" s="173" t="str">
        <f>IF(D9= "JV (Joint Venture)", "Total Nos. of  Partners in the JV [excluding the Lead Partner]", "")</f>
        <v/>
      </c>
      <c r="C10" s="55"/>
      <c r="D10" s="187"/>
    </row>
    <row r="11" spans="1:28" ht="34.5" hidden="1" customHeight="1">
      <c r="B11" s="618" t="str">
        <f>IF(D9= "JV (Joint Venture)", "Whether other partner of the JV is MSE or not   
[Select from drop down menu]", "")</f>
        <v/>
      </c>
      <c r="C11" s="618"/>
      <c r="D11" s="187" t="s">
        <v>604</v>
      </c>
    </row>
    <row r="12" spans="1:28" ht="19.5" customHeight="1">
      <c r="B12" s="163"/>
      <c r="C12" s="163"/>
      <c r="D12" s="505"/>
    </row>
    <row r="13" spans="1:28" ht="20.100000000000001" customHeight="1">
      <c r="B13" s="174" t="str">
        <f>IF(D9= "Sole Bidder", "Name of Sole Bidder", "Name of Lead Partner")</f>
        <v>Name of Lead Partner</v>
      </c>
      <c r="C13" s="175"/>
      <c r="D13" s="334"/>
    </row>
    <row r="14" spans="1:28" ht="20.100000000000001" customHeight="1">
      <c r="B14" s="176" t="str">
        <f>IF(D9= "Sole Bidder", "Address of Sole Bidder", "Address of Lead Partner")</f>
        <v>Address of Lead Partner</v>
      </c>
      <c r="C14" s="177"/>
      <c r="D14" s="334"/>
    </row>
    <row r="15" spans="1:28" ht="20.100000000000001" customHeight="1">
      <c r="B15" s="178"/>
      <c r="C15" s="179"/>
      <c r="D15" s="334"/>
    </row>
    <row r="16" spans="1:28" ht="20.100000000000001" customHeight="1">
      <c r="B16" s="180"/>
      <c r="C16" s="181"/>
      <c r="D16" s="334"/>
    </row>
    <row r="17" spans="2:6" ht="20.100000000000001" customHeight="1"/>
    <row r="18" spans="2:6" ht="20.100000000000001" customHeight="1">
      <c r="B18" s="174" t="str">
        <f>IF(D10=1,"Other Partner",IF(D10="2 or More","Other Partner-1",""))</f>
        <v/>
      </c>
      <c r="C18" s="175"/>
      <c r="D18" s="334"/>
      <c r="F18" s="228"/>
    </row>
    <row r="19" spans="2:6" ht="20.100000000000001" customHeight="1">
      <c r="B19" s="176" t="str">
        <f>IF(D10=1,"Address of other Partner",IF(D10="2 or More","Address of other Partner - 1",""))</f>
        <v/>
      </c>
      <c r="C19" s="177"/>
      <c r="D19" s="334"/>
    </row>
    <row r="20" spans="2:6" ht="20.100000000000001" customHeight="1">
      <c r="B20" s="178"/>
      <c r="C20" s="179"/>
      <c r="D20" s="334"/>
    </row>
    <row r="21" spans="2:6" ht="20.100000000000001" customHeight="1">
      <c r="B21" s="180"/>
      <c r="C21" s="181"/>
      <c r="D21" s="334"/>
    </row>
    <row r="22" spans="2:6" ht="20.100000000000001" customHeight="1"/>
    <row r="23" spans="2:6" ht="20.100000000000001" customHeight="1">
      <c r="B23" s="174" t="s">
        <v>11</v>
      </c>
      <c r="C23" s="175"/>
      <c r="D23" s="334"/>
    </row>
    <row r="24" spans="2:6" ht="20.100000000000001" customHeight="1">
      <c r="B24" s="176" t="s">
        <v>12</v>
      </c>
      <c r="C24" s="177"/>
      <c r="D24" s="334"/>
    </row>
    <row r="25" spans="2:6" ht="20.100000000000001" customHeight="1">
      <c r="B25" s="178"/>
      <c r="C25" s="179"/>
      <c r="D25" s="334"/>
    </row>
    <row r="26" spans="2:6" ht="20.100000000000001" customHeight="1">
      <c r="B26" s="180"/>
      <c r="C26" s="181"/>
      <c r="D26" s="334"/>
    </row>
    <row r="27" spans="2:6" ht="20.100000000000001" customHeight="1">
      <c r="B27" s="117"/>
      <c r="C27" s="117"/>
      <c r="D27" s="168"/>
    </row>
    <row r="28" spans="2:6" ht="39" hidden="1" customHeight="1">
      <c r="B28" s="616" t="s">
        <v>303</v>
      </c>
      <c r="C28" s="616"/>
      <c r="D28" s="159" t="s">
        <v>500</v>
      </c>
      <c r="E28" s="236" t="str">
        <f>IF(OR(D28="Yes",D28="No",D28="")=TRUE, "", "In Correct Entry")</f>
        <v/>
      </c>
    </row>
    <row r="29" spans="2:6" ht="19.5" hidden="1" customHeight="1">
      <c r="B29" s="616" t="s">
        <v>302</v>
      </c>
      <c r="C29" s="616"/>
      <c r="D29" s="334"/>
      <c r="E29" s="232"/>
    </row>
    <row r="30" spans="2:6" ht="19.5" hidden="1" customHeight="1">
      <c r="B30" s="616"/>
      <c r="C30" s="616"/>
      <c r="D30" s="242"/>
    </row>
    <row r="31" spans="2:6" ht="20.100000000000001" customHeight="1">
      <c r="B31" s="117"/>
      <c r="C31" s="117"/>
      <c r="D31" s="582"/>
    </row>
    <row r="32" spans="2:6" ht="21" customHeight="1">
      <c r="B32" s="583" t="s">
        <v>181</v>
      </c>
      <c r="C32" s="584"/>
      <c r="D32" s="334"/>
    </row>
    <row r="33" spans="2:5" ht="21" customHeight="1">
      <c r="B33" s="182" t="s">
        <v>182</v>
      </c>
      <c r="C33" s="183"/>
      <c r="D33" s="358"/>
    </row>
    <row r="34" spans="2:5" ht="20.100000000000001" customHeight="1">
      <c r="B34" s="585" t="s">
        <v>763</v>
      </c>
      <c r="C34" s="582"/>
      <c r="D34" s="334"/>
    </row>
    <row r="35" spans="2:5" ht="20.100000000000001" customHeight="1">
      <c r="B35" s="586" t="s">
        <v>764</v>
      </c>
      <c r="C35" s="582"/>
      <c r="D35" s="334"/>
    </row>
    <row r="36" spans="2:5" ht="20.100000000000001" customHeight="1">
      <c r="B36" s="586" t="s">
        <v>765</v>
      </c>
      <c r="C36" s="582"/>
      <c r="D36" s="334"/>
    </row>
    <row r="37" spans="2:5" ht="21" customHeight="1">
      <c r="B37" s="184"/>
      <c r="C37" s="184"/>
      <c r="D37" s="40"/>
    </row>
    <row r="38" spans="2:5" ht="21" customHeight="1">
      <c r="B38" s="182" t="s">
        <v>6</v>
      </c>
      <c r="C38" s="183"/>
      <c r="D38" s="235"/>
      <c r="E38" s="162"/>
    </row>
    <row r="39" spans="2:5" ht="21" customHeight="1">
      <c r="B39" s="182" t="s">
        <v>7</v>
      </c>
      <c r="C39" s="183"/>
      <c r="D39" s="358"/>
      <c r="E39" s="162"/>
    </row>
    <row r="40" spans="2:5">
      <c r="B40" s="612" t="s">
        <v>619</v>
      </c>
      <c r="C40" s="612"/>
      <c r="D40" s="612"/>
      <c r="E40" s="162"/>
    </row>
    <row r="41" spans="2:5">
      <c r="B41" s="613"/>
      <c r="C41" s="613"/>
      <c r="D41" s="613"/>
    </row>
    <row r="42" spans="2:5">
      <c r="B42" s="613"/>
      <c r="C42" s="613"/>
      <c r="D42" s="613"/>
    </row>
  </sheetData>
  <sheetProtection password="DC92" sheet="1" objects="1" scenarios="1" selectLockedCells="1"/>
  <customSheetViews>
    <customSheetView guid="{0A277985-DBE2-460A-A904-A7B1F638EEDF}" showPageBreaks="1" showGridLines="0" printArea="1" hiddenRows="1" hiddenColumns="1" view="pageBreakPreview" topLeftCell="A13">
      <selection activeCell="D18" sqref="D18:D21"/>
      <pageMargins left="0.75" right="0.64" top="0.55000000000000004" bottom="0.46" header="0.4" footer="0.33"/>
      <pageSetup scale="91" orientation="portrait" r:id="rId1"/>
      <headerFooter alignWithMargins="0"/>
    </customSheetView>
    <customSheetView guid="{9C7D5390-9527-4848-B06A-DCA129BB3D48}" showPageBreaks="1" showGridLines="0" printArea="1" hiddenRows="1" hiddenColumns="1" view="pageBreakPreview">
      <selection activeCell="D4" sqref="D4"/>
      <pageMargins left="0.75" right="0.64" top="0.55000000000000004" bottom="0.46" header="0.4" footer="0.33"/>
      <pageSetup orientation="portrait" r:id="rId2"/>
      <headerFooter alignWithMargins="0"/>
    </customSheetView>
    <customSheetView guid="{A506B351-DE43-4CCA-818F-D2B51F2607AA}" showPageBreaks="1" showGridLines="0" printArea="1" hiddenRows="1" hiddenColumns="1" view="pageBreakPreview" topLeftCell="A4">
      <selection activeCell="D5" sqref="D5"/>
      <pageMargins left="0.75" right="0.64" top="0.55000000000000004" bottom="0.46" header="0.4" footer="0.33"/>
      <pageSetup orientation="portrait" r:id="rId3"/>
      <headerFooter alignWithMargins="0"/>
    </customSheetView>
    <customSheetView guid="{1F125E51-1799-42D0-B41E-DC039BB17D59}" showPageBreaks="1" showGridLines="0" printArea="1" hiddenRows="1" hiddenColumns="1" view="pageBreakPreview">
      <selection activeCell="D4" sqref="D4"/>
      <pageMargins left="0.75" right="0.64" top="0.55000000000000004" bottom="0.46" header="0.4" footer="0.33"/>
      <pageSetup orientation="portrait" r:id="rId4"/>
      <headerFooter alignWithMargins="0"/>
    </customSheetView>
    <customSheetView guid="{14C32814-5A59-4863-9FB1-822FBB75D7D1}" showPageBreaks="1" showGridLines="0" printArea="1" hiddenRows="1" view="pageBreakPreview" topLeftCell="A6">
      <selection activeCell="D35" sqref="D35"/>
      <pageMargins left="0.75" right="0.64" top="0.55000000000000004" bottom="0.46" header="0.4" footer="0.33"/>
      <pageSetup orientation="portrait" r:id="rId5"/>
      <headerFooter alignWithMargins="0"/>
    </customSheetView>
    <customSheetView guid="{AA750348-930C-43DE-ADD0-8D60980F5013}" showPageBreaks="1" showGridLines="0" printArea="1" hiddenRows="1" view="pageBreakPreview" topLeftCell="A4">
      <selection activeCell="D6" sqref="D6"/>
      <pageMargins left="0.75" right="0.64" top="0.55000000000000004" bottom="0.46" header="0.4" footer="0.33"/>
      <pageSetup orientation="portrait" r:id="rId6"/>
      <headerFooter alignWithMargins="0"/>
    </customSheetView>
    <customSheetView guid="{CFBF18EC-8277-4311-991B-395AF21BB33B}" showPageBreaks="1" showGridLines="0" printArea="1" hiddenRows="1" view="pageBreakPreview" topLeftCell="A4">
      <selection activeCell="D6" sqref="D6"/>
      <pageMargins left="0.75" right="0.64" top="0.55000000000000004" bottom="0.46" header="0.4" footer="0.33"/>
      <pageSetup orientation="portrait" r:id="rId7"/>
      <headerFooter alignWithMargins="0"/>
    </customSheetView>
    <customSheetView guid="{82C64B11-1F50-45B5-B7BB-9F1DC733C833}" showPageBreaks="1" showGridLines="0" printArea="1" hiddenRows="1" view="pageBreakPreview" topLeftCell="A13">
      <selection activeCell="B75" sqref="B75:C75"/>
      <pageMargins left="0.75" right="0.64" top="0.55000000000000004" bottom="0.46" header="0.4" footer="0.33"/>
      <pageSetup orientation="portrait" r:id="rId8"/>
      <headerFooter alignWithMargins="0"/>
    </customSheetView>
    <customSheetView guid="{FE4EC9C4-31B9-4D40-8323-5B16C3BC840F}" showPageBreaks="1" showGridLines="0" printArea="1" hiddenRows="1" view="pageBreakPreview" topLeftCell="A16">
      <selection activeCell="D6" sqref="D6"/>
      <pageMargins left="0.75" right="0.64" top="0.55000000000000004" bottom="0.46" header="0.4" footer="0.33"/>
      <pageSetup orientation="portrait" r:id="rId9"/>
      <headerFooter alignWithMargins="0"/>
    </customSheetView>
    <customSheetView guid="{F9FE2C60-2849-4C32-B532-2B1A89FFA9CD}" showGridLines="0" hiddenRows="1">
      <selection activeCell="D6" sqref="D6"/>
      <pageMargins left="0.75" right="0.64" top="0.55000000000000004" bottom="0.46" header="0.4" footer="0.33"/>
      <pageSetup orientation="portrait" r:id="rId10"/>
      <headerFooter alignWithMargins="0"/>
    </customSheetView>
    <customSheetView guid="{494F6778-23FE-4AAC-B37D-6C7543FC13B9}" scale="90" showGridLines="0" hiddenRows="1">
      <selection activeCell="D6" sqref="D6"/>
      <pageMargins left="0.75" right="0.64" top="0.55000000000000004" bottom="0.46" header="0.4" footer="0.33"/>
      <pageSetup orientation="portrait" r:id="rId11"/>
      <headerFooter alignWithMargins="0"/>
    </customSheetView>
    <customSheetView guid="{CD4CA1A8-824A-452F-BDBA-32A47C1B3013}" showGridLines="0">
      <selection activeCell="D6" sqref="D6"/>
      <pageMargins left="0.75" right="0.64" top="0.55000000000000004" bottom="0.46" header="0.4" footer="0.33"/>
      <pageSetup orientation="portrait" r:id="rId12"/>
      <headerFooter alignWithMargins="0"/>
    </customSheetView>
    <customSheetView guid="{8E7B022F-1113-4BA2-B2BA-8EDBE02A2557}" showGridLines="0" showRuler="0">
      <selection activeCell="D6" sqref="D6"/>
      <pageMargins left="0.75" right="0.64" top="0.69" bottom="0.46" header="0.4" footer="0.33"/>
      <pageSetup orientation="portrait" r:id="rId13"/>
      <headerFooter alignWithMargins="0"/>
    </customSheetView>
    <customSheetView guid="{A3F641DF-CF1D-48E3-AFDC-E52726A449CB}" showPageBreaks="1" showGridLines="0" printArea="1" showRuler="0" topLeftCell="A4">
      <selection activeCell="D6" sqref="D6"/>
      <pageMargins left="0.75" right="0.64" top="0.69" bottom="0.7" header="0.4" footer="0.37"/>
      <pageSetup orientation="portrait" r:id="rId14"/>
      <headerFooter alignWithMargins="0"/>
    </customSheetView>
    <customSheetView guid="{ECEBABD0-566A-41C4-AA9A-38EA30EFEDA8}" showPageBreaks="1" showGridLines="0" printArea="1" showRuler="0">
      <selection activeCell="D24" sqref="D24"/>
      <pageMargins left="0.75" right="0.64" top="0.69" bottom="0.7" header="0.4" footer="0.37"/>
      <pageSetup orientation="portrait" r:id="rId15"/>
      <headerFooter alignWithMargins="0"/>
    </customSheetView>
    <customSheetView guid="{43BCBF1E-CDCF-4541-8D79-87EDCECBC1FD}" scale="90" showGridLines="0">
      <selection activeCell="D14" sqref="D14"/>
      <pageMargins left="0.75" right="0.64" top="0.55000000000000004" bottom="0.46" header="0.4" footer="0.33"/>
      <pageSetup orientation="portrait" r:id="rId16"/>
      <headerFooter alignWithMargins="0"/>
    </customSheetView>
    <customSheetView guid="{7A9EA6D6-4DDF-43D9-92E6-C6AFAD14E266}" showGridLines="0" hiddenRows="1">
      <selection activeCell="D6" sqref="D6"/>
      <pageMargins left="0.75" right="0.64" top="0.55000000000000004" bottom="0.46" header="0.4" footer="0.33"/>
      <pageSetup orientation="portrait" r:id="rId17"/>
      <headerFooter alignWithMargins="0"/>
    </customSheetView>
    <customSheetView guid="{DC28ED1E-3E35-4094-9C2B-5C0A1C1D459C}" showGridLines="0" hiddenRows="1">
      <selection activeCell="D6" sqref="D6"/>
      <pageMargins left="0.75" right="0.64" top="0.55000000000000004" bottom="0.46" header="0.4" footer="0.33"/>
      <pageSetup orientation="portrait" r:id="rId18"/>
      <headerFooter alignWithMargins="0"/>
    </customSheetView>
    <customSheetView guid="{240327DD-375F-45D4-BA52-89AFD79FE6A1}" showPageBreaks="1" showGridLines="0" printArea="1" hiddenRows="1" view="pageBreakPreview" topLeftCell="A19">
      <selection activeCell="D6" sqref="D6"/>
      <pageMargins left="0.75" right="0.64" top="0.55000000000000004" bottom="0.46" header="0.4" footer="0.33"/>
      <pageSetup orientation="portrait" r:id="rId19"/>
      <headerFooter alignWithMargins="0"/>
    </customSheetView>
    <customSheetView guid="{82E8A0F5-0020-4355-95CF-28601763A783}" showPageBreaks="1" showGridLines="0" printArea="1" hiddenRows="1" view="pageBreakPreview">
      <selection activeCell="D31" sqref="D31"/>
      <pageMargins left="0.75" right="0.64" top="0.55000000000000004" bottom="0.46" header="0.4" footer="0.33"/>
      <pageSetup orientation="portrait" r:id="rId20"/>
      <headerFooter alignWithMargins="0"/>
    </customSheetView>
    <customSheetView guid="{44C1C443-3199-4288-884A-D16AF7B2CD69}" showPageBreaks="1" showGridLines="0" printArea="1" hiddenRows="1" view="pageBreakPreview" topLeftCell="A4">
      <selection activeCell="D6" sqref="D6"/>
      <pageMargins left="0.75" right="0.64" top="0.55000000000000004" bottom="0.46" header="0.4" footer="0.33"/>
      <pageSetup orientation="portrait" r:id="rId21"/>
      <headerFooter alignWithMargins="0"/>
    </customSheetView>
    <customSheetView guid="{CB7CD015-9A92-451A-BEF4-2BC98E3768DD}" showPageBreaks="1" showGridLines="0" printArea="1" hiddenRows="1" view="pageBreakPreview" topLeftCell="A4">
      <selection activeCell="D6" sqref="D6"/>
      <pageMargins left="0.75" right="0.64" top="0.55000000000000004" bottom="0.46" header="0.4" footer="0.33"/>
      <pageSetup orientation="portrait" r:id="rId22"/>
      <headerFooter alignWithMargins="0"/>
    </customSheetView>
    <customSheetView guid="{0D490C87-B003-4943-9825-ACE0B8E7CC06}" showPageBreaks="1" showGridLines="0" printArea="1" hiddenRows="1" view="pageBreakPreview" topLeftCell="A13">
      <selection activeCell="B75" sqref="B75:C75"/>
      <pageMargins left="0.75" right="0.64" top="0.55000000000000004" bottom="0.46" header="0.4" footer="0.33"/>
      <pageSetup orientation="portrait" r:id="rId23"/>
      <headerFooter alignWithMargins="0"/>
    </customSheetView>
    <customSheetView guid="{7A88FC7A-7690-48AB-B789-172043AFADC8}" showPageBreaks="1" showGridLines="0" printArea="1" hiddenRows="1" view="pageBreakPreview" topLeftCell="A16">
      <selection activeCell="D31" sqref="D31"/>
      <pageMargins left="0.75" right="0.64" top="0.55000000000000004" bottom="0.46" header="0.4" footer="0.33"/>
      <pageSetup orientation="portrait" r:id="rId24"/>
      <headerFooter alignWithMargins="0"/>
    </customSheetView>
    <customSheetView guid="{1E2D7167-D6B7-4690-9A83-BF768C4223A4}" showPageBreaks="1" showGridLines="0" printArea="1" hiddenRows="1" view="pageBreakPreview" topLeftCell="A4">
      <selection activeCell="D6" sqref="D6"/>
      <pageMargins left="0.75" right="0.64" top="0.55000000000000004" bottom="0.46" header="0.4" footer="0.33"/>
      <pageSetup orientation="portrait" r:id="rId25"/>
      <headerFooter alignWithMargins="0"/>
    </customSheetView>
    <customSheetView guid="{A36312D6-6542-430C-9B41-AC312BBA51FD}" showPageBreaks="1" showGridLines="0" printArea="1" hiddenRows="1" hiddenColumns="1" view="pageBreakPreview" topLeftCell="A4">
      <selection activeCell="D5" sqref="D5"/>
      <pageMargins left="0.75" right="0.64" top="0.55000000000000004" bottom="0.46" header="0.4" footer="0.33"/>
      <pageSetup orientation="portrait" r:id="rId26"/>
      <headerFooter alignWithMargins="0"/>
    </customSheetView>
    <customSheetView guid="{70BF6F06-85BA-4CCF-BC67-75A4B6D4F833}" showPageBreaks="1" showGridLines="0" printArea="1" hiddenRows="1" hiddenColumns="1" view="pageBreakPreview">
      <selection activeCell="D4" sqref="D4"/>
      <pageMargins left="0.75" right="0.64" top="0.55000000000000004" bottom="0.46" header="0.4" footer="0.33"/>
      <pageSetup orientation="portrait" r:id="rId27"/>
      <headerFooter alignWithMargins="0"/>
    </customSheetView>
  </customSheetViews>
  <mergeCells count="8">
    <mergeCell ref="B40:D42"/>
    <mergeCell ref="B1:D1"/>
    <mergeCell ref="B2:D2"/>
    <mergeCell ref="B29:C30"/>
    <mergeCell ref="B28:C28"/>
    <mergeCell ref="B4:C4"/>
    <mergeCell ref="B5:C5"/>
    <mergeCell ref="B11:C11"/>
  </mergeCells>
  <phoneticPr fontId="6" type="noConversion"/>
  <conditionalFormatting sqref="B23:C27 D27">
    <cfRule type="expression" dxfId="44" priority="3" stopIfTrue="1">
      <formula>$AA$9&lt;2</formula>
    </cfRule>
  </conditionalFormatting>
  <conditionalFormatting sqref="B18:C21">
    <cfRule type="expression" dxfId="43" priority="4" stopIfTrue="1">
      <formula>$AA$9&lt;1</formula>
    </cfRule>
  </conditionalFormatting>
  <conditionalFormatting sqref="D12">
    <cfRule type="expression" dxfId="42" priority="5" stopIfTrue="1">
      <formula>$AA$9=0</formula>
    </cfRule>
  </conditionalFormatting>
  <conditionalFormatting sqref="B10:D10">
    <cfRule type="expression" dxfId="41" priority="6" stopIfTrue="1">
      <formula>$D$9="Sole Bidder"</formula>
    </cfRule>
  </conditionalFormatting>
  <conditionalFormatting sqref="B29:D30">
    <cfRule type="expression" dxfId="40" priority="7" stopIfTrue="1">
      <formula>$D$28="No"</formula>
    </cfRule>
  </conditionalFormatting>
  <conditionalFormatting sqref="D22">
    <cfRule type="expression" dxfId="39" priority="2">
      <formula>$D$9="Sole Bidder"</formula>
    </cfRule>
  </conditionalFormatting>
  <conditionalFormatting sqref="D11">
    <cfRule type="expression" dxfId="38" priority="1" stopIfTrue="1">
      <formula>$D$9="Sole Bidder"</formula>
    </cfRule>
  </conditionalFormatting>
  <dataValidations count="3">
    <dataValidation type="list" allowBlank="1" showInputMessage="1" showErrorMessage="1" sqref="D9">
      <formula1>$AA$2:$AA$3</formula1>
    </dataValidation>
    <dataValidation type="list" allowBlank="1" showInputMessage="1" showErrorMessage="1" sqref="D10">
      <formula1>$AB$2:$AB$3</formula1>
    </dataValidation>
    <dataValidation type="list" allowBlank="1" showInputMessage="1" showErrorMessage="1" sqref="D28 D4 D11">
      <formula1>"Yes, No"</formula1>
    </dataValidation>
  </dataValidations>
  <pageMargins left="0.75" right="0.64" top="0.55000000000000004" bottom="0.46" header="0.4" footer="0.33"/>
  <pageSetup scale="91" orientation="portrait" r:id="rId28"/>
  <headerFooter alignWithMargins="0"/>
  <drawing r:id="rId29"/>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enableFormatConditionsCalculation="0">
    <tabColor indexed="34"/>
  </sheetPr>
  <dimension ref="A1:AT40"/>
  <sheetViews>
    <sheetView showGridLines="0" view="pageBreakPreview" topLeftCell="A4" zoomScaleNormal="100" zoomScaleSheetLayoutView="100" workbookViewId="0">
      <selection activeCell="A8" sqref="A8:D8"/>
    </sheetView>
  </sheetViews>
  <sheetFormatPr defaultColWidth="9.140625" defaultRowHeight="16.5"/>
  <cols>
    <col min="1" max="1" width="12.140625" style="31" customWidth="1"/>
    <col min="2" max="2" width="15.7109375" style="31" customWidth="1"/>
    <col min="3" max="3" width="11.42578125" style="31" customWidth="1"/>
    <col min="4" max="4" width="20.42578125" style="31" customWidth="1"/>
    <col min="5" max="5" width="40.85546875" style="31" customWidth="1"/>
    <col min="6" max="6" width="12.85546875" style="43" customWidth="1"/>
    <col min="7" max="25" width="9.7109375" style="43" customWidth="1"/>
    <col min="26" max="26" width="18" style="198" customWidth="1"/>
    <col min="27" max="27" width="9.140625" style="57"/>
    <col min="28" max="28" width="9.140625" style="26"/>
    <col min="29" max="16384" width="9.140625" style="27"/>
  </cols>
  <sheetData>
    <row r="1" spans="1:46">
      <c r="A1" s="23" t="str">
        <f>Basic!A3&amp;Basic!B3</f>
        <v>Specification No. :CC-CS/725-NR1/TW-3993/3/G10</v>
      </c>
      <c r="B1" s="24"/>
      <c r="C1" s="24"/>
      <c r="D1" s="24"/>
      <c r="E1" s="25" t="str">
        <f>"Attachment-3(JV) "</f>
        <v xml:space="preserve">Attachment-3(JV) </v>
      </c>
      <c r="F1" s="81"/>
      <c r="G1" s="81"/>
      <c r="H1" s="81"/>
      <c r="I1" s="81"/>
      <c r="J1" s="81"/>
      <c r="K1" s="81"/>
      <c r="L1" s="81"/>
      <c r="M1" s="81"/>
      <c r="N1" s="81"/>
      <c r="O1" s="81"/>
      <c r="P1" s="81"/>
      <c r="Q1" s="81"/>
      <c r="R1" s="81"/>
      <c r="S1" s="81"/>
      <c r="T1" s="81"/>
      <c r="U1" s="81"/>
      <c r="V1" s="81"/>
      <c r="W1" s="81"/>
      <c r="X1" s="81"/>
      <c r="Y1" s="81"/>
      <c r="Z1" s="204">
        <f>'Names of Bidder'!D9</f>
        <v>0</v>
      </c>
      <c r="AT1" s="202" t="str">
        <f>Basic!B2</f>
        <v>TW01</v>
      </c>
    </row>
    <row r="2" spans="1:46">
      <c r="Z2" s="204">
        <f>'Names of Bidder'!AA9</f>
        <v>0</v>
      </c>
    </row>
    <row r="3" spans="1:46" ht="60.75" customHeight="1">
      <c r="A3" s="621" t="str">
        <f>Basic!B1</f>
        <v>Transmission Line Package-TW01 for Balance works of 400 kV D/C Mohindergarh -Bhiwani transmission line including supply of conductor, insulator, hardware fitting, earthwire, earthwire accessories, OPGW accessories, communication equipment, etc. associated with Northern Region Strengthening Scheme-XXXV</v>
      </c>
      <c r="B3" s="621"/>
      <c r="C3" s="621"/>
      <c r="D3" s="621"/>
      <c r="E3" s="621"/>
      <c r="F3" s="82"/>
      <c r="G3" s="82"/>
      <c r="H3" s="82"/>
      <c r="I3" s="82"/>
      <c r="J3" s="82"/>
      <c r="K3" s="82"/>
      <c r="L3" s="82"/>
      <c r="M3" s="82"/>
      <c r="N3" s="82"/>
      <c r="O3" s="82"/>
      <c r="P3" s="82"/>
      <c r="Q3" s="82"/>
      <c r="R3" s="82"/>
      <c r="S3" s="82"/>
      <c r="T3" s="82"/>
      <c r="U3" s="82"/>
      <c r="V3" s="82"/>
      <c r="W3" s="82"/>
      <c r="X3" s="82"/>
      <c r="Y3" s="82"/>
      <c r="Z3" s="205"/>
      <c r="AA3" s="83"/>
      <c r="AB3" s="28"/>
    </row>
    <row r="4" spans="1:46" ht="20.100000000000001" customHeight="1">
      <c r="A4" s="30"/>
      <c r="AB4" s="32"/>
      <c r="AC4" s="10"/>
    </row>
    <row r="5" spans="1:46" ht="20.100000000000001" customHeight="1">
      <c r="A5" s="622" t="s">
        <v>360</v>
      </c>
      <c r="B5" s="622"/>
      <c r="C5" s="622"/>
      <c r="D5" s="622"/>
      <c r="E5" s="622"/>
      <c r="F5" s="84"/>
      <c r="G5" s="84"/>
      <c r="H5" s="84"/>
      <c r="I5" s="84"/>
      <c r="J5" s="84"/>
      <c r="K5" s="84"/>
      <c r="L5" s="84"/>
      <c r="M5" s="84"/>
      <c r="N5" s="84"/>
      <c r="O5" s="84"/>
      <c r="P5" s="84"/>
      <c r="Q5" s="84"/>
      <c r="R5" s="84"/>
      <c r="S5" s="84"/>
      <c r="T5" s="84"/>
      <c r="U5" s="84"/>
      <c r="V5" s="84"/>
      <c r="W5" s="84"/>
      <c r="X5" s="84"/>
      <c r="Y5" s="84"/>
      <c r="Z5" s="206"/>
      <c r="AB5" s="32"/>
      <c r="AC5" s="12"/>
    </row>
    <row r="6" spans="1:46" ht="20.100000000000001" customHeight="1">
      <c r="A6" s="34"/>
      <c r="AB6" s="32"/>
      <c r="AC6" s="12"/>
    </row>
    <row r="7" spans="1:46" ht="20.100000000000001" customHeight="1">
      <c r="A7" s="35" t="str">
        <f>"Bidder’s Name and Address (" &amp; MID('Names of Bidder'!B13,9, 20) &amp; ") :"</f>
        <v>Bidder’s Name and Address (Lead Partner) :</v>
      </c>
      <c r="E7" s="15" t="s">
        <v>366</v>
      </c>
      <c r="F7" s="15"/>
      <c r="G7" s="15"/>
      <c r="H7" s="15"/>
      <c r="I7" s="15"/>
      <c r="J7" s="15"/>
      <c r="K7" s="15"/>
      <c r="L7" s="15"/>
      <c r="M7" s="15"/>
      <c r="N7" s="15"/>
      <c r="O7" s="15"/>
      <c r="P7" s="15"/>
      <c r="Q7" s="15"/>
      <c r="R7" s="15"/>
      <c r="S7" s="15"/>
      <c r="T7" s="15"/>
      <c r="U7" s="15"/>
      <c r="V7" s="15"/>
      <c r="W7" s="15"/>
      <c r="X7" s="15"/>
      <c r="Y7" s="15"/>
      <c r="AB7" s="32"/>
      <c r="AC7" s="12"/>
    </row>
    <row r="8" spans="1:46" ht="36" customHeight="1">
      <c r="A8" s="620" t="str">
        <f>IF('Names of Bidder'!D9= "JV (Joint Venture)", "JV of " &amp; Z8, "")</f>
        <v/>
      </c>
      <c r="B8" s="620"/>
      <c r="C8" s="620"/>
      <c r="D8" s="620"/>
      <c r="E8" s="11" t="s">
        <v>368</v>
      </c>
      <c r="F8" s="15"/>
      <c r="G8" s="15"/>
      <c r="I8" s="15"/>
      <c r="J8" s="15"/>
      <c r="K8" s="15"/>
      <c r="L8" s="15"/>
      <c r="M8" s="15"/>
      <c r="N8" s="15"/>
      <c r="O8" s="15"/>
      <c r="P8" s="15"/>
      <c r="Q8" s="15"/>
      <c r="R8" s="15"/>
      <c r="S8" s="15"/>
      <c r="T8" s="15"/>
      <c r="U8" s="15"/>
      <c r="V8" s="15"/>
      <c r="W8" s="15"/>
      <c r="X8" s="15"/>
      <c r="Y8" s="15"/>
      <c r="Z8" s="207" t="str">
        <f>IF('Names of Bidder'!D10=1,'Names of Bidder'!D13&amp;" &amp; "&amp;'Names of Bidder'!D18,IF('Names of Bidder'!D10="2 or More",'Names of Bidder'!D13&amp;" , "&amp;'Names of Bidder'!D18&amp;" &amp; "&amp;'Names of Bidder'!D23,""))</f>
        <v/>
      </c>
      <c r="AB8" s="32"/>
      <c r="AC8" s="12"/>
    </row>
    <row r="9" spans="1:46" ht="20.100000000000001" customHeight="1">
      <c r="A9" s="13" t="s">
        <v>367</v>
      </c>
      <c r="B9" s="624" t="str">
        <f>IF('Names of Bidder'!D13=0, "", 'Names of Bidder'!D13)</f>
        <v/>
      </c>
      <c r="C9" s="624"/>
      <c r="D9" s="624"/>
      <c r="E9" s="11" t="s">
        <v>370</v>
      </c>
      <c r="F9" s="85"/>
      <c r="G9" s="85"/>
      <c r="H9" s="85"/>
      <c r="I9" s="85"/>
      <c r="J9" s="85"/>
      <c r="K9" s="85"/>
      <c r="L9" s="85"/>
      <c r="M9" s="85"/>
      <c r="N9" s="85"/>
      <c r="O9" s="85"/>
      <c r="P9" s="85"/>
      <c r="Q9" s="85"/>
      <c r="R9" s="85"/>
      <c r="S9" s="85"/>
      <c r="T9" s="85"/>
      <c r="U9" s="85"/>
      <c r="V9" s="85"/>
      <c r="W9" s="85"/>
      <c r="X9" s="85"/>
      <c r="Y9" s="85"/>
      <c r="AB9" s="32"/>
      <c r="AC9" s="12"/>
    </row>
    <row r="10" spans="1:46" ht="20.100000000000001" customHeight="1">
      <c r="A10" s="13" t="s">
        <v>369</v>
      </c>
      <c r="B10" s="624" t="str">
        <f>IF('Names of Bidder'!D14=0, "", 'Names of Bidder'!D14)</f>
        <v/>
      </c>
      <c r="C10" s="624"/>
      <c r="D10" s="624"/>
      <c r="E10" s="11" t="s">
        <v>191</v>
      </c>
      <c r="F10" s="85"/>
      <c r="G10" s="85"/>
      <c r="H10" s="85"/>
      <c r="I10" s="85"/>
      <c r="J10" s="85"/>
      <c r="K10" s="85"/>
      <c r="L10" s="85"/>
      <c r="M10" s="85"/>
      <c r="N10" s="85"/>
      <c r="O10" s="85"/>
      <c r="P10" s="85"/>
      <c r="Q10" s="85"/>
      <c r="R10" s="85"/>
      <c r="S10" s="85"/>
      <c r="T10" s="85"/>
      <c r="U10" s="85"/>
      <c r="V10" s="85"/>
      <c r="W10" s="85"/>
      <c r="X10" s="85"/>
      <c r="Y10" s="85"/>
      <c r="AB10" s="32"/>
      <c r="AC10" s="12"/>
    </row>
    <row r="11" spans="1:46" ht="20.100000000000001" customHeight="1">
      <c r="B11" s="624" t="str">
        <f>IF('Names of Bidder'!D15=0, "", 'Names of Bidder'!D15)</f>
        <v/>
      </c>
      <c r="C11" s="624"/>
      <c r="D11" s="624"/>
      <c r="E11" s="11" t="s">
        <v>371</v>
      </c>
      <c r="F11" s="85"/>
      <c r="G11" s="85"/>
      <c r="H11" s="85"/>
      <c r="I11" s="85"/>
      <c r="J11" s="85"/>
      <c r="K11" s="85"/>
      <c r="L11" s="85"/>
      <c r="M11" s="85"/>
      <c r="N11" s="85"/>
      <c r="O11" s="85"/>
      <c r="P11" s="85"/>
      <c r="Q11" s="85"/>
      <c r="R11" s="85"/>
      <c r="S11" s="85"/>
      <c r="T11" s="85"/>
      <c r="U11" s="85"/>
      <c r="V11" s="85"/>
      <c r="W11" s="85"/>
      <c r="X11" s="85"/>
      <c r="Y11" s="85"/>
    </row>
    <row r="12" spans="1:46" ht="20.100000000000001" customHeight="1">
      <c r="A12" s="34"/>
      <c r="B12" s="624" t="str">
        <f>IF('Names of Bidder'!D16=0, "", 'Names of Bidder'!D16)</f>
        <v/>
      </c>
      <c r="C12" s="624"/>
      <c r="D12" s="624"/>
      <c r="E12" s="11"/>
      <c r="F12" s="85"/>
      <c r="G12" s="85"/>
      <c r="H12" s="85"/>
      <c r="I12" s="85"/>
      <c r="J12" s="85"/>
      <c r="K12" s="85"/>
      <c r="L12" s="85"/>
      <c r="M12" s="85"/>
      <c r="N12" s="85"/>
      <c r="O12" s="85"/>
      <c r="P12" s="85"/>
      <c r="Q12" s="85"/>
      <c r="R12" s="85"/>
      <c r="S12" s="85"/>
      <c r="T12" s="85"/>
      <c r="U12" s="85"/>
      <c r="V12" s="85"/>
      <c r="W12" s="85"/>
      <c r="X12" s="85"/>
      <c r="Y12" s="85"/>
    </row>
    <row r="13" spans="1:46" ht="9.9499999999999993" customHeight="1">
      <c r="A13" s="34"/>
      <c r="B13" s="164"/>
      <c r="C13" s="164"/>
      <c r="D13" s="164"/>
      <c r="E13" s="27"/>
      <c r="F13" s="85"/>
      <c r="G13" s="85"/>
      <c r="H13" s="85"/>
      <c r="I13" s="85"/>
      <c r="J13" s="85"/>
      <c r="K13" s="85"/>
      <c r="L13" s="85"/>
      <c r="M13" s="85"/>
      <c r="N13" s="85"/>
      <c r="O13" s="85"/>
      <c r="P13" s="85"/>
      <c r="Q13" s="85"/>
      <c r="R13" s="85"/>
      <c r="S13" s="85"/>
      <c r="T13" s="85"/>
      <c r="U13" s="85"/>
      <c r="V13" s="85"/>
      <c r="W13" s="85"/>
      <c r="X13" s="85"/>
      <c r="Y13" s="85"/>
    </row>
    <row r="14" spans="1:46" ht="20.100000000000001" customHeight="1">
      <c r="A14" s="622" t="str">
        <f>IF('Names of Bidder'!D9="Sole Bidder", "This Attachment is Not Applicable", "")</f>
        <v/>
      </c>
      <c r="B14" s="622"/>
      <c r="C14" s="622"/>
      <c r="D14" s="622"/>
      <c r="E14" s="622"/>
      <c r="F14" s="85"/>
      <c r="G14" s="85"/>
      <c r="H14" s="85"/>
      <c r="I14" s="85"/>
      <c r="J14" s="85"/>
      <c r="K14" s="85"/>
      <c r="L14" s="85"/>
      <c r="M14" s="85"/>
      <c r="N14" s="85"/>
      <c r="O14" s="85"/>
      <c r="P14" s="85"/>
      <c r="Q14" s="85"/>
      <c r="R14" s="85"/>
      <c r="S14" s="85"/>
      <c r="T14" s="85"/>
      <c r="U14" s="85"/>
      <c r="V14" s="85"/>
      <c r="W14" s="85"/>
      <c r="X14" s="85"/>
      <c r="Y14" s="85"/>
    </row>
    <row r="15" spans="1:46" ht="20.100000000000001" customHeight="1">
      <c r="A15" s="35" t="s">
        <v>183</v>
      </c>
      <c r="B15" s="164"/>
      <c r="C15" s="164"/>
      <c r="D15" s="164"/>
      <c r="E15" s="11"/>
      <c r="F15" s="85"/>
      <c r="G15" s="85"/>
      <c r="H15" s="85"/>
      <c r="I15" s="85"/>
      <c r="J15" s="85"/>
      <c r="K15" s="85"/>
      <c r="L15" s="85"/>
      <c r="M15" s="85"/>
      <c r="N15" s="85"/>
      <c r="O15" s="85"/>
      <c r="P15" s="85"/>
      <c r="Q15" s="85"/>
      <c r="R15" s="85"/>
      <c r="S15" s="85"/>
      <c r="T15" s="85"/>
      <c r="U15" s="85"/>
      <c r="V15" s="85"/>
      <c r="W15" s="85"/>
      <c r="X15" s="85"/>
      <c r="Y15" s="85"/>
    </row>
    <row r="16" spans="1:46" ht="20.100000000000001" customHeight="1">
      <c r="A16" s="35"/>
      <c r="B16" s="619" t="str">
        <f>IF(Z2=1,"Other Partner",IF(Z2="2 or More","Other Partner-1",""))</f>
        <v/>
      </c>
      <c r="C16" s="619"/>
      <c r="D16" s="619"/>
      <c r="E16" s="188" t="str">
        <f>IF(Z2="2 or More", "Other Partner-2", "")</f>
        <v/>
      </c>
      <c r="F16" s="85"/>
      <c r="G16" s="85"/>
      <c r="H16" s="85"/>
      <c r="I16" s="85"/>
      <c r="J16" s="85"/>
      <c r="K16" s="85"/>
      <c r="L16" s="85"/>
      <c r="M16" s="85"/>
      <c r="N16" s="85"/>
      <c r="O16" s="85"/>
      <c r="P16" s="85"/>
      <c r="Q16" s="85"/>
      <c r="R16" s="85"/>
      <c r="S16" s="85"/>
      <c r="T16" s="85"/>
      <c r="U16" s="85"/>
      <c r="V16" s="85"/>
      <c r="W16" s="85"/>
      <c r="X16" s="85"/>
      <c r="Y16" s="85"/>
    </row>
    <row r="17" spans="1:28" ht="20.100000000000001" customHeight="1">
      <c r="A17" s="13" t="s">
        <v>367</v>
      </c>
      <c r="B17" s="624" t="str">
        <f>IF('Names of Bidder'!D18=0, "", 'Names of Bidder'!D18)</f>
        <v/>
      </c>
      <c r="C17" s="624"/>
      <c r="D17" s="624"/>
      <c r="E17" s="337" t="str">
        <f>IF($Z$2="2 or More", IF('Names of Bidder'!D23=0, "", 'Names of Bidder'!D23), "")</f>
        <v/>
      </c>
      <c r="F17" s="85"/>
      <c r="G17" s="85"/>
      <c r="H17" s="85"/>
      <c r="I17" s="85"/>
      <c r="J17" s="85"/>
      <c r="K17" s="85"/>
      <c r="L17" s="85"/>
      <c r="M17" s="85"/>
      <c r="N17" s="85"/>
      <c r="O17" s="85"/>
      <c r="P17" s="85"/>
      <c r="Q17" s="85"/>
      <c r="R17" s="85"/>
      <c r="S17" s="85"/>
      <c r="T17" s="85"/>
      <c r="U17" s="85"/>
      <c r="V17" s="85"/>
      <c r="W17" s="85"/>
      <c r="X17" s="85"/>
      <c r="Y17" s="85"/>
    </row>
    <row r="18" spans="1:28" ht="20.100000000000001" customHeight="1">
      <c r="A18" s="13" t="s">
        <v>369</v>
      </c>
      <c r="B18" s="624" t="str">
        <f>IF('Names of Bidder'!D19=0, "", 'Names of Bidder'!D19)</f>
        <v/>
      </c>
      <c r="C18" s="624"/>
      <c r="D18" s="624"/>
      <c r="E18" s="337" t="str">
        <f>IF($Z$2="2 or More", IF('Names of Bidder'!D24=0, "", 'Names of Bidder'!D24), "")</f>
        <v/>
      </c>
      <c r="F18" s="85"/>
      <c r="G18" s="85"/>
      <c r="H18" s="85"/>
      <c r="I18" s="85"/>
      <c r="J18" s="85"/>
      <c r="K18" s="85"/>
      <c r="L18" s="85"/>
      <c r="M18" s="85"/>
      <c r="N18" s="85"/>
      <c r="O18" s="85"/>
      <c r="P18" s="85"/>
      <c r="Q18" s="85"/>
      <c r="R18" s="85"/>
      <c r="S18" s="85"/>
      <c r="T18" s="85"/>
      <c r="U18" s="85"/>
      <c r="V18" s="85"/>
      <c r="W18" s="85"/>
      <c r="X18" s="85"/>
      <c r="Y18" s="85"/>
    </row>
    <row r="19" spans="1:28" ht="20.100000000000001" customHeight="1">
      <c r="A19" s="34"/>
      <c r="B19" s="624" t="str">
        <f>IF('Names of Bidder'!D20=0, "", 'Names of Bidder'!D20)</f>
        <v/>
      </c>
      <c r="C19" s="624"/>
      <c r="D19" s="624"/>
      <c r="E19" s="337" t="str">
        <f>IF($Z$2="2 or More", IF('Names of Bidder'!D25=0, "", 'Names of Bidder'!D25), "")</f>
        <v/>
      </c>
      <c r="AA19" s="85"/>
    </row>
    <row r="20" spans="1:28" ht="20.100000000000001" customHeight="1">
      <c r="A20" s="34"/>
      <c r="B20" s="624" t="str">
        <f>IF('Names of Bidder'!D21=0, "", 'Names of Bidder'!D21)</f>
        <v/>
      </c>
      <c r="C20" s="624"/>
      <c r="D20" s="624"/>
      <c r="E20" s="337" t="str">
        <f>IF($Z$2="2 or More", IF('Names of Bidder'!D26=0, "", 'Names of Bidder'!D26), "")</f>
        <v/>
      </c>
      <c r="AA20" s="85"/>
    </row>
    <row r="21" spans="1:28" ht="20.100000000000001" customHeight="1">
      <c r="A21" s="31" t="s">
        <v>361</v>
      </c>
    </row>
    <row r="22" spans="1:28" ht="84" customHeight="1">
      <c r="A22" s="623" t="s">
        <v>362</v>
      </c>
      <c r="B22" s="623"/>
      <c r="C22" s="623"/>
      <c r="D22" s="623"/>
      <c r="E22" s="623"/>
      <c r="F22" s="86"/>
      <c r="G22" s="86"/>
      <c r="H22" s="86"/>
      <c r="I22" s="86"/>
      <c r="J22" s="86"/>
      <c r="K22" s="86"/>
      <c r="L22" s="86"/>
      <c r="M22" s="86"/>
      <c r="N22" s="86"/>
      <c r="O22" s="86"/>
      <c r="P22" s="86"/>
      <c r="Q22" s="86"/>
      <c r="R22" s="86"/>
      <c r="S22" s="86"/>
      <c r="T22" s="86"/>
      <c r="U22" s="86"/>
      <c r="V22" s="86"/>
      <c r="W22" s="86"/>
      <c r="X22" s="86"/>
      <c r="Y22" s="86"/>
      <c r="Z22" s="208"/>
      <c r="AA22" s="87"/>
      <c r="AB22" s="36"/>
    </row>
    <row r="23" spans="1:28" ht="33" customHeight="1">
      <c r="D23" s="170"/>
    </row>
    <row r="24" spans="1:28" ht="33" customHeight="1">
      <c r="A24" s="38" t="s">
        <v>6</v>
      </c>
      <c r="B24" s="136" t="str">
        <f>IF('Names of Bidder'!D38=0, "", 'Names of Bidder'!D38)</f>
        <v/>
      </c>
      <c r="C24" s="88"/>
      <c r="D24" s="170" t="s">
        <v>4</v>
      </c>
      <c r="E24" s="335" t="str">
        <f>IF('Names of Bidder'!D32=0, "", 'Names of Bidder'!D32)</f>
        <v/>
      </c>
      <c r="F24" s="88"/>
      <c r="G24" s="88"/>
      <c r="H24" s="88"/>
      <c r="I24" s="88"/>
      <c r="J24" s="88"/>
      <c r="K24" s="88"/>
      <c r="L24" s="88"/>
      <c r="M24" s="88"/>
      <c r="N24" s="88"/>
      <c r="O24" s="88"/>
      <c r="P24" s="88"/>
      <c r="Q24" s="88"/>
      <c r="R24" s="88"/>
      <c r="S24" s="88"/>
      <c r="T24" s="88"/>
      <c r="U24" s="88"/>
      <c r="V24" s="88"/>
      <c r="W24" s="88"/>
      <c r="X24" s="88"/>
      <c r="Y24" s="88"/>
      <c r="AA24" s="57">
        <f>Basic!B4</f>
        <v>0</v>
      </c>
    </row>
    <row r="25" spans="1:28" ht="33" customHeight="1">
      <c r="A25" s="38" t="s">
        <v>7</v>
      </c>
      <c r="B25" s="335" t="str">
        <f>IF('Names of Bidder'!D39=0, "", 'Names of Bidder'!D39)</f>
        <v/>
      </c>
      <c r="C25" s="88"/>
      <c r="D25" s="170" t="s">
        <v>5</v>
      </c>
      <c r="E25" s="335" t="str">
        <f>IF('Names of Bidder'!D33=0, "", 'Names of Bidder'!D33)</f>
        <v/>
      </c>
      <c r="F25" s="156"/>
      <c r="G25" s="156"/>
      <c r="H25" s="156"/>
      <c r="I25" s="156"/>
      <c r="J25" s="156"/>
      <c r="K25" s="156"/>
      <c r="L25" s="156"/>
      <c r="M25" s="156"/>
      <c r="N25" s="156"/>
      <c r="O25" s="156"/>
      <c r="P25" s="156"/>
      <c r="Q25" s="156"/>
      <c r="R25" s="156"/>
      <c r="S25" s="156"/>
      <c r="T25" s="156"/>
      <c r="U25" s="156"/>
      <c r="V25" s="156"/>
      <c r="W25" s="156"/>
      <c r="X25" s="156"/>
      <c r="Y25" s="156"/>
      <c r="AA25" s="57">
        <f>Basic!B5</f>
        <v>9</v>
      </c>
    </row>
    <row r="26" spans="1:28" ht="33" customHeight="1">
      <c r="C26" s="88"/>
      <c r="D26" s="170"/>
      <c r="F26" s="156"/>
      <c r="G26" s="156"/>
      <c r="H26" s="156"/>
      <c r="I26" s="156"/>
      <c r="J26" s="156"/>
      <c r="K26" s="156"/>
      <c r="L26" s="156"/>
      <c r="M26" s="156"/>
      <c r="N26" s="156"/>
      <c r="O26" s="156"/>
      <c r="P26" s="156"/>
      <c r="Q26" s="156"/>
      <c r="R26" s="156"/>
      <c r="S26" s="156"/>
      <c r="T26" s="156"/>
      <c r="U26" s="156"/>
      <c r="V26" s="156"/>
      <c r="W26" s="156"/>
      <c r="X26" s="156"/>
      <c r="Y26" s="156"/>
    </row>
    <row r="27" spans="1:28" ht="33" customHeight="1">
      <c r="A27" s="35"/>
      <c r="C27" s="35"/>
      <c r="E27" s="35"/>
      <c r="F27" s="88"/>
      <c r="G27" s="88"/>
      <c r="H27" s="88"/>
      <c r="I27" s="88"/>
      <c r="J27" s="88"/>
      <c r="K27" s="88"/>
      <c r="L27" s="88"/>
      <c r="M27" s="88"/>
      <c r="N27" s="88"/>
      <c r="O27" s="88"/>
      <c r="P27" s="88"/>
      <c r="Q27" s="88"/>
      <c r="R27" s="88"/>
      <c r="S27" s="88"/>
      <c r="T27" s="88"/>
      <c r="U27" s="88"/>
      <c r="V27" s="88"/>
      <c r="W27" s="88"/>
      <c r="X27" s="88"/>
      <c r="Y27" s="88"/>
    </row>
    <row r="28" spans="1:28" ht="20.100000000000001" customHeight="1"/>
    <row r="29" spans="1:28" ht="20.100000000000001" customHeight="1">
      <c r="A29" s="40"/>
    </row>
    <row r="30" spans="1:28" ht="20.100000000000001" customHeight="1"/>
    <row r="31" spans="1:28" ht="20.100000000000001" customHeight="1"/>
    <row r="32" spans="1:28" ht="20.100000000000001" customHeight="1">
      <c r="A32" s="40"/>
    </row>
    <row r="33" spans="1:1" ht="20.100000000000001" customHeight="1"/>
    <row r="34" spans="1:1" ht="20.100000000000001" customHeight="1">
      <c r="A34" s="40"/>
    </row>
    <row r="35" spans="1:1" ht="20.100000000000001" customHeight="1"/>
    <row r="36" spans="1:1" ht="20.100000000000001" customHeight="1">
      <c r="A36" s="40"/>
    </row>
    <row r="37" spans="1:1" ht="20.100000000000001" customHeight="1"/>
    <row r="38" spans="1:1" ht="20.100000000000001" customHeight="1"/>
    <row r="39" spans="1:1" ht="20.100000000000001" customHeight="1"/>
    <row r="40" spans="1:1" ht="20.100000000000001" customHeight="1"/>
  </sheetData>
  <sheetProtection password="DC92" sheet="1" objects="1" scenarios="1" selectLockedCells="1"/>
  <customSheetViews>
    <customSheetView guid="{0A277985-DBE2-460A-A904-A7B1F638EEDF}" showPageBreaks="1" showGridLines="0" printArea="1" view="pageBreakPreview" topLeftCell="A4">
      <selection activeCell="A8" sqref="A8:D8"/>
      <pageMargins left="0.75" right="0.63" top="0.57999999999999996" bottom="0.6" header="0.34" footer="0.35"/>
      <pageSetup scale="97" orientation="portrait" r:id="rId1"/>
      <headerFooter alignWithMargins="0">
        <oddFooter>&amp;R&amp;"Book Antiqua,Bold"&amp;8 Page &amp;P of &amp;N</oddFooter>
      </headerFooter>
    </customSheetView>
    <customSheetView guid="{9C7D5390-9527-4848-B06A-DCA129BB3D48}" showPageBreaks="1" showGridLines="0" printArea="1" view="pageBreakPreview" topLeftCell="A4">
      <selection activeCell="A3" sqref="A3:E3"/>
      <pageMargins left="0.75" right="0.63" top="0.57999999999999996" bottom="0.6" header="0.34" footer="0.35"/>
      <pageSetup scale="97" orientation="portrait" r:id="rId2"/>
      <headerFooter alignWithMargins="0">
        <oddFooter>&amp;R&amp;"Book Antiqua,Bold"&amp;8 Page &amp;P of &amp;N</oddFooter>
      </headerFooter>
    </customSheetView>
    <customSheetView guid="{A506B351-DE43-4CCA-818F-D2B51F2607AA}" showPageBreaks="1" showGridLines="0" printArea="1" view="pageBreakPreview" topLeftCell="A16">
      <selection activeCell="A3" sqref="A3:E3"/>
      <pageMargins left="0.75" right="0.63" top="0.57999999999999996" bottom="0.6" header="0.34" footer="0.35"/>
      <pageSetup scale="97" orientation="portrait" r:id="rId3"/>
      <headerFooter alignWithMargins="0">
        <oddFooter>&amp;R&amp;"Book Antiqua,Bold"&amp;8 Page &amp;P of &amp;N</oddFooter>
      </headerFooter>
    </customSheetView>
    <customSheetView guid="{1F125E51-1799-42D0-B41E-DC039BB17D59}" showPageBreaks="1" showGridLines="0" printArea="1" view="pageBreakPreview">
      <selection activeCell="E2" sqref="E2"/>
      <pageMargins left="0.75" right="0.63" top="0.57999999999999996" bottom="0.6" header="0.34" footer="0.35"/>
      <pageSetup scale="97" orientation="portrait" r:id="rId4"/>
      <headerFooter alignWithMargins="0">
        <oddFooter>&amp;R&amp;"Book Antiqua,Bold"&amp;8 Page &amp;P of &amp;N</oddFooter>
      </headerFooter>
    </customSheetView>
    <customSheetView guid="{14C32814-5A59-4863-9FB1-822FBB75D7D1}" showPageBreaks="1" showGridLines="0" printArea="1" view="pageBreakPreview">
      <selection activeCell="A22" sqref="A22:E22"/>
      <pageMargins left="0.75" right="0.63" top="0.57999999999999996" bottom="0.6" header="0.34" footer="0.35"/>
      <pageSetup scale="97" orientation="portrait" r:id="rId5"/>
      <headerFooter alignWithMargins="0">
        <oddFooter>&amp;R&amp;"Book Antiqua,Bold"&amp;8 Page &amp;P of &amp;N</oddFooter>
      </headerFooter>
    </customSheetView>
    <customSheetView guid="{AA750348-930C-43DE-ADD0-8D60980F5013}" showPageBreaks="1" showGridLines="0" printArea="1" view="pageBreakPreview" topLeftCell="A6">
      <selection activeCell="B75" sqref="B75:C75"/>
      <pageMargins left="0.75" right="0.63" top="0.57999999999999996" bottom="0.6" header="0.34" footer="0.35"/>
      <pageSetup scale="97" orientation="portrait" r:id="rId6"/>
      <headerFooter alignWithMargins="0">
        <oddFooter>&amp;R&amp;"Book Antiqua,Bold"&amp;8 Page &amp;P of &amp;N</oddFooter>
      </headerFooter>
    </customSheetView>
    <customSheetView guid="{CFBF18EC-8277-4311-991B-395AF21BB33B}" showPageBreaks="1" showGridLines="0" printArea="1" view="pageBreakPreview" topLeftCell="A6">
      <selection activeCell="B75" sqref="B75:C75"/>
      <pageMargins left="0.75" right="0.63" top="0.57999999999999996" bottom="0.6" header="0.34" footer="0.35"/>
      <pageSetup scale="97" orientation="portrait" r:id="rId7"/>
      <headerFooter alignWithMargins="0">
        <oddFooter>&amp;R&amp;"Book Antiqua,Bold"&amp;8 Page &amp;P of &amp;N</oddFooter>
      </headerFooter>
    </customSheetView>
    <customSheetView guid="{82C64B11-1F50-45B5-B7BB-9F1DC733C833}" showPageBreaks="1" showGridLines="0" printArea="1" view="pageBreakPreview" topLeftCell="A19">
      <selection activeCell="B75" sqref="B75:C75"/>
      <pageMargins left="0.75" right="0.63" top="0.57999999999999996" bottom="0.6" header="0.34" footer="0.35"/>
      <pageSetup scale="97" orientation="portrait" r:id="rId8"/>
      <headerFooter alignWithMargins="0">
        <oddFooter>&amp;R&amp;"Book Antiqua,Bold"&amp;8 Page &amp;P of &amp;N</oddFooter>
      </headerFooter>
    </customSheetView>
    <customSheetView guid="{FE4EC9C4-31B9-4D40-8323-5B16C3BC840F}" scale="60" showPageBreaks="1" showGridLines="0" printArea="1" view="pageBreakPreview" topLeftCell="A9">
      <selection activeCell="G9" sqref="G9"/>
      <pageMargins left="0.75" right="0.63" top="0.57999999999999996" bottom="0.6" header="0.34" footer="0.35"/>
      <pageSetup scale="97" orientation="portrait" r:id="rId9"/>
      <headerFooter alignWithMargins="0">
        <oddFooter>&amp;R&amp;"Book Antiqua,Bold"&amp;8 Page &amp;P of &amp;N</oddFooter>
      </headerFooter>
    </customSheetView>
    <customSheetView guid="{F9FE2C60-2849-4C32-B532-2B1A89FFA9CD}" showGridLines="0">
      <selection activeCell="G9" sqref="G9"/>
      <pageMargins left="0.75" right="0.63" top="0.57999999999999996" bottom="0.6" header="0.34" footer="0.35"/>
      <pageSetup orientation="portrait" r:id="rId10"/>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11"/>
      <headerFooter alignWithMargins="0">
        <oddFooter>&amp;R&amp;"Book Antiqua,Bold"&amp;8 Page &amp;P of &amp;N</oddFooter>
      </headerFooter>
    </customSheetView>
    <customSheetView guid="{CD4CA1A8-824A-452F-BDBA-32A47C1B3013}" showGridLines="0" topLeftCell="A7">
      <selection activeCell="B16" sqref="B16:D16"/>
      <pageMargins left="0.75" right="0.63" top="0.57999999999999996" bottom="0.6" header="0.34" footer="0.35"/>
      <pageSetup orientation="portrait" r:id="rId12"/>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3"/>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showRuler="0">
      <pageMargins left="0.75" right="0.75" top="0.55000000000000004" bottom="0.64" header="0.34" footer="0.38"/>
      <pageSetup orientation="portrait" r:id="rId14"/>
      <headerFooter alignWithMargins="0">
        <oddFooter>&amp;L&amp;8Tower Package-P238-TW04, TL associated with Phase-I Generation Project in Orissa (Part-C)&amp;R&amp;"Book Antiqua,Bold"&amp;8Attachment-3(JV) TW04  / Page &amp;P of &amp;N</oddFooter>
      </headerFooter>
    </customSheetView>
    <customSheetView guid="{ECEBABD0-566A-41C4-AA9A-38EA30EFEDA8}" showPageBreaks="1" showGridLines="0" zeroValues="0" printArea="1" showRuler="0" topLeftCell="A7">
      <pageMargins left="0.75" right="0.63" top="0.55000000000000004" bottom="0.64" header="0.34" footer="0.38"/>
      <pageSetup orientation="portrait" r:id="rId15"/>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T2" sqref="AT2"/>
      <pageMargins left="0.75" right="0.63" top="0.57999999999999996" bottom="0.6" header="0.34" footer="0.35"/>
      <pageSetup orientation="portrait" r:id="rId16"/>
      <headerFooter alignWithMargins="0">
        <oddFooter>&amp;R&amp;"Book Antiqua,Bold"&amp;8 Page &amp;P of &amp;N</oddFooter>
      </headerFooter>
    </customSheetView>
    <customSheetView guid="{7A9EA6D6-4DDF-43D9-92E6-C6AFAD14E266}" showGridLines="0">
      <selection activeCell="E27" sqref="E27"/>
      <pageMargins left="0.75" right="0.63" top="0.57999999999999996" bottom="0.6" header="0.34" footer="0.35"/>
      <pageSetup orientation="portrait" r:id="rId17"/>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18"/>
      <headerFooter alignWithMargins="0">
        <oddFooter>&amp;R&amp;"Book Antiqua,Bold"&amp;8 Page &amp;P of &amp;N</oddFooter>
      </headerFooter>
    </customSheetView>
    <customSheetView guid="{240327DD-375F-45D4-BA52-89AFD79FE6A1}" scale="60" showPageBreaks="1" showGridLines="0" printArea="1" view="pageBreakPreview">
      <selection activeCell="G9" sqref="G9"/>
      <pageMargins left="0.75" right="0.63" top="0.57999999999999996" bottom="0.6" header="0.34" footer="0.35"/>
      <pageSetup scale="97" orientation="portrait" r:id="rId19"/>
      <headerFooter alignWithMargins="0">
        <oddFooter>&amp;R&amp;"Book Antiqua,Bold"&amp;8 Page &amp;P of &amp;N</oddFooter>
      </headerFooter>
    </customSheetView>
    <customSheetView guid="{82E8A0F5-0020-4355-95CF-28601763A783}" showPageBreaks="1" showGridLines="0" printArea="1" view="pageBreakPreview">
      <selection activeCell="G9" sqref="G9"/>
      <pageMargins left="0.75" right="0.63" top="0.57999999999999996" bottom="0.6" header="0.34" footer="0.35"/>
      <pageSetup scale="97" orientation="portrait" r:id="rId20"/>
      <headerFooter alignWithMargins="0">
        <oddFooter>&amp;R&amp;"Book Antiqua,Bold"&amp;8 Page &amp;P of &amp;N</oddFooter>
      </headerFooter>
    </customSheetView>
    <customSheetView guid="{44C1C443-3199-4288-884A-D16AF7B2CD69}" showPageBreaks="1" showGridLines="0" printArea="1" view="pageBreakPreview">
      <selection activeCell="G9" sqref="G9"/>
      <pageMargins left="0.75" right="0.63" top="0.57999999999999996" bottom="0.6" header="0.34" footer="0.35"/>
      <pageSetup scale="97" orientation="portrait" r:id="rId21"/>
      <headerFooter alignWithMargins="0">
        <oddFooter>&amp;R&amp;"Book Antiqua,Bold"&amp;8 Page &amp;P of &amp;N</oddFooter>
      </headerFooter>
    </customSheetView>
    <customSheetView guid="{CB7CD015-9A92-451A-BEF4-2BC98E3768DD}" showPageBreaks="1" showGridLines="0" printArea="1" view="pageBreakPreview" topLeftCell="A4">
      <selection activeCell="G9" sqref="G9"/>
      <pageMargins left="0.75" right="0.63" top="0.57999999999999996" bottom="0.6" header="0.34" footer="0.35"/>
      <pageSetup scale="97" orientation="portrait" r:id="rId22"/>
      <headerFooter alignWithMargins="0">
        <oddFooter>&amp;R&amp;"Book Antiqua,Bold"&amp;8 Page &amp;P of &amp;N</oddFooter>
      </headerFooter>
    </customSheetView>
    <customSheetView guid="{0D490C87-B003-4943-9825-ACE0B8E7CC06}" showPageBreaks="1" showGridLines="0" printArea="1" view="pageBreakPreview" topLeftCell="A19">
      <selection activeCell="B75" sqref="B75:C75"/>
      <pageMargins left="0.75" right="0.63" top="0.57999999999999996" bottom="0.6" header="0.34" footer="0.35"/>
      <pageSetup scale="97" orientation="portrait" r:id="rId23"/>
      <headerFooter alignWithMargins="0">
        <oddFooter>&amp;R&amp;"Book Antiqua,Bold"&amp;8 Page &amp;P of &amp;N</oddFooter>
      </headerFooter>
    </customSheetView>
    <customSheetView guid="{7A88FC7A-7690-48AB-B789-172043AFADC8}" showPageBreaks="1" showGridLines="0" printArea="1" view="pageBreakPreview">
      <selection activeCell="B75" sqref="B75:C75"/>
      <pageMargins left="0.75" right="0.63" top="0.57999999999999996" bottom="0.6" header="0.34" footer="0.35"/>
      <pageSetup scale="97" orientation="portrait" r:id="rId24"/>
      <headerFooter alignWithMargins="0">
        <oddFooter>&amp;R&amp;"Book Antiqua,Bold"&amp;8 Page &amp;P of &amp;N</oddFooter>
      </headerFooter>
    </customSheetView>
    <customSheetView guid="{1E2D7167-D6B7-4690-9A83-BF768C4223A4}" showPageBreaks="1" showGridLines="0" printArea="1" view="pageBreakPreview" topLeftCell="A6">
      <selection activeCell="B75" sqref="B75:C75"/>
      <pageMargins left="0.75" right="0.63" top="0.57999999999999996" bottom="0.6" header="0.34" footer="0.35"/>
      <pageSetup scale="97" orientation="portrait" r:id="rId25"/>
      <headerFooter alignWithMargins="0">
        <oddFooter>&amp;R&amp;"Book Antiqua,Bold"&amp;8 Page &amp;P of &amp;N</oddFooter>
      </headerFooter>
    </customSheetView>
    <customSheetView guid="{A36312D6-6542-430C-9B41-AC312BBA51FD}" showPageBreaks="1" showGridLines="0" printArea="1" view="pageBreakPreview" topLeftCell="A16">
      <selection activeCell="A3" sqref="A3:E3"/>
      <pageMargins left="0.75" right="0.63" top="0.57999999999999996" bottom="0.6" header="0.34" footer="0.35"/>
      <pageSetup scale="97" orientation="portrait" r:id="rId26"/>
      <headerFooter alignWithMargins="0">
        <oddFooter>&amp;R&amp;"Book Antiqua,Bold"&amp;8 Page &amp;P of &amp;N</oddFooter>
      </headerFooter>
    </customSheetView>
    <customSheetView guid="{70BF6F06-85BA-4CCF-BC67-75A4B6D4F833}" showPageBreaks="1" showGridLines="0" printArea="1" view="pageBreakPreview" topLeftCell="A4">
      <selection activeCell="A3" sqref="A3:E3"/>
      <pageMargins left="0.75" right="0.63" top="0.57999999999999996" bottom="0.6" header="0.34" footer="0.35"/>
      <pageSetup scale="97" orientation="portrait" r:id="rId27"/>
      <headerFooter alignWithMargins="0">
        <oddFooter>&amp;R&amp;"Book Antiqua,Bold"&amp;8 Page &amp;P of &amp;N</oddFooter>
      </headerFooter>
    </customSheetView>
  </customSheetViews>
  <mergeCells count="14">
    <mergeCell ref="B16:D16"/>
    <mergeCell ref="A8:D8"/>
    <mergeCell ref="A3:E3"/>
    <mergeCell ref="A5:E5"/>
    <mergeCell ref="A22:E22"/>
    <mergeCell ref="B9:D9"/>
    <mergeCell ref="B10:D10"/>
    <mergeCell ref="B11:D11"/>
    <mergeCell ref="B12:D12"/>
    <mergeCell ref="B20:D20"/>
    <mergeCell ref="A14:E14"/>
    <mergeCell ref="B17:D17"/>
    <mergeCell ref="B18:D18"/>
    <mergeCell ref="B19:D19"/>
  </mergeCells>
  <phoneticPr fontId="6" type="noConversion"/>
  <conditionalFormatting sqref="A15:A19 B15:E20">
    <cfRule type="expression" dxfId="37" priority="1" stopIfTrue="1">
      <formula>$Z$2=0</formula>
    </cfRule>
  </conditionalFormatting>
  <conditionalFormatting sqref="A22:E22">
    <cfRule type="expression" dxfId="36" priority="2" stopIfTrue="1">
      <formula>$Z$1="Sole Bidder"</formula>
    </cfRule>
  </conditionalFormatting>
  <pageMargins left="0.75" right="0.63" top="0.57999999999999996" bottom="0.6" header="0.34" footer="0.35"/>
  <pageSetup scale="97" orientation="portrait" r:id="rId28"/>
  <headerFooter alignWithMargins="0">
    <oddFooter>&amp;R&amp;"Book Antiqua,Bold"&amp;8 Page &amp;P of &amp;N</oddFooter>
  </headerFooter>
  <drawing r:id="rId29"/>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enableFormatConditionsCalculation="0">
    <tabColor indexed="12"/>
  </sheetPr>
  <dimension ref="A1:I38"/>
  <sheetViews>
    <sheetView showGridLines="0" tabSelected="1" view="pageBreakPreview" topLeftCell="A4" zoomScaleNormal="100" zoomScaleSheetLayoutView="100" workbookViewId="0">
      <selection activeCell="A15" sqref="A15:E15"/>
    </sheetView>
  </sheetViews>
  <sheetFormatPr defaultColWidth="9.140625" defaultRowHeight="16.5"/>
  <cols>
    <col min="1" max="1" width="12.140625" style="31" customWidth="1"/>
    <col min="2" max="2" width="20.5703125" style="31" customWidth="1"/>
    <col min="3" max="3" width="11.42578125" style="31" customWidth="1"/>
    <col min="4" max="4" width="17.7109375" style="31" customWidth="1"/>
    <col min="5" max="5" width="39.28515625" style="31" customWidth="1"/>
    <col min="6" max="8" width="9.140625" style="26"/>
    <col min="9" max="16384" width="9.140625" style="27"/>
  </cols>
  <sheetData>
    <row r="1" spans="1:9">
      <c r="A1" s="23" t="str">
        <f>'Attach 3(JV)'!A1</f>
        <v>Specification No. :CC-CS/725-NR1/TW-3993/3/G10</v>
      </c>
      <c r="B1" s="24"/>
      <c r="C1" s="24"/>
      <c r="D1" s="24"/>
      <c r="E1" s="25" t="str">
        <f>"Attachment-3(QR) "</f>
        <v xml:space="preserve">Attachment-3(QR) </v>
      </c>
    </row>
    <row r="3" spans="1:9" ht="115.5" customHeight="1">
      <c r="A3" s="621" t="str">
        <f>'Attach 3(JV)'!A3</f>
        <v>Transmission Line Package-TW01 for Balance works of 400 kV D/C Mohindergarh -Bhiwani transmission line including supply of conductor, insulator, hardware fitting, earthwire, earthwire accessories, OPGW accessories, communication equipment, etc. associated with Northern Region Strengthening Scheme-XXXV</v>
      </c>
      <c r="B3" s="621"/>
      <c r="C3" s="621"/>
      <c r="D3" s="621"/>
      <c r="E3" s="621"/>
      <c r="F3" s="28"/>
      <c r="G3" s="29"/>
      <c r="H3" s="28"/>
    </row>
    <row r="4" spans="1:9" ht="20.100000000000001" customHeight="1">
      <c r="A4" s="30"/>
      <c r="H4" s="32"/>
      <c r="I4" s="10"/>
    </row>
    <row r="5" spans="1:9" ht="20.100000000000001" customHeight="1">
      <c r="A5" s="622" t="s">
        <v>372</v>
      </c>
      <c r="B5" s="622"/>
      <c r="C5" s="622"/>
      <c r="D5" s="622"/>
      <c r="E5" s="622"/>
      <c r="F5" s="33"/>
      <c r="H5" s="32"/>
      <c r="I5" s="12"/>
    </row>
    <row r="6" spans="1:9" ht="20.100000000000001" customHeight="1">
      <c r="A6" s="34"/>
      <c r="H6" s="32"/>
      <c r="I6" s="12"/>
    </row>
    <row r="7" spans="1:9" ht="20.100000000000001" customHeight="1">
      <c r="A7" s="35" t="str">
        <f>'Attach 3(JV)'!A7</f>
        <v>Bidder’s Name and Address (Lead Partner) :</v>
      </c>
      <c r="E7" s="15" t="str">
        <f>'Attach 3(JV)'!E7</f>
        <v>To:</v>
      </c>
      <c r="H7" s="32"/>
      <c r="I7" s="12"/>
    </row>
    <row r="8" spans="1:9" ht="36" customHeight="1">
      <c r="A8" s="620" t="str">
        <f>'Attach 3(JV)'!A8</f>
        <v/>
      </c>
      <c r="B8" s="620"/>
      <c r="C8" s="620"/>
      <c r="D8" s="620"/>
      <c r="E8" s="191" t="str">
        <f>'Attach 3(JV)'!E8</f>
        <v>Contract Services</v>
      </c>
      <c r="H8" s="32"/>
      <c r="I8" s="12"/>
    </row>
    <row r="9" spans="1:9" ht="20.100000000000001" customHeight="1">
      <c r="A9" s="13" t="s">
        <v>367</v>
      </c>
      <c r="B9" s="624" t="str">
        <f>'Attach 3(JV)'!B9</f>
        <v/>
      </c>
      <c r="C9" s="624"/>
      <c r="D9" s="624"/>
      <c r="E9" s="191" t="str">
        <f>'Attach 3(JV)'!E9</f>
        <v>Power Grid Corporation of India Ltd.,</v>
      </c>
      <c r="H9" s="32"/>
      <c r="I9" s="12"/>
    </row>
    <row r="10" spans="1:9" ht="20.100000000000001" customHeight="1">
      <c r="A10" s="13" t="s">
        <v>369</v>
      </c>
      <c r="B10" s="625" t="str">
        <f>'Attach 3(JV)'!B10</f>
        <v/>
      </c>
      <c r="C10" s="625"/>
      <c r="D10" s="625"/>
      <c r="E10" s="191" t="str">
        <f>'Attach 3(JV)'!E10</f>
        <v>"Saudamini", Plot No. 2, Sector 29</v>
      </c>
      <c r="H10" s="32"/>
      <c r="I10" s="12"/>
    </row>
    <row r="11" spans="1:9" ht="20.100000000000001" customHeight="1">
      <c r="B11" s="625" t="str">
        <f>'Attach 3(JV)'!B11</f>
        <v/>
      </c>
      <c r="C11" s="625"/>
      <c r="D11" s="625"/>
      <c r="E11" s="191" t="str">
        <f>'Attach 3(JV)'!E11</f>
        <v>Gurgaon (Haryana) - 122001</v>
      </c>
    </row>
    <row r="12" spans="1:9" ht="20.100000000000001" customHeight="1">
      <c r="A12" s="34"/>
      <c r="B12" s="625" t="str">
        <f>'Attach 3(JV)'!B12</f>
        <v/>
      </c>
      <c r="C12" s="625"/>
      <c r="D12" s="625"/>
      <c r="E12" s="15"/>
    </row>
    <row r="13" spans="1:9" ht="20.100000000000001" customHeight="1">
      <c r="A13" s="31" t="s">
        <v>361</v>
      </c>
      <c r="B13" s="117"/>
      <c r="C13" s="117"/>
      <c r="D13" s="117"/>
    </row>
    <row r="14" spans="1:9" ht="20.100000000000001" customHeight="1">
      <c r="A14" s="34"/>
      <c r="B14" s="117"/>
      <c r="C14" s="117"/>
      <c r="D14" s="117"/>
    </row>
    <row r="15" spans="1:9" ht="27.75" customHeight="1">
      <c r="A15" s="623" t="s">
        <v>373</v>
      </c>
      <c r="B15" s="623"/>
      <c r="C15" s="623"/>
      <c r="D15" s="623"/>
      <c r="E15" s="623"/>
      <c r="F15" s="36"/>
      <c r="G15" s="36"/>
      <c r="H15" s="36"/>
    </row>
    <row r="16" spans="1:9" ht="20.100000000000001" customHeight="1">
      <c r="A16" s="34"/>
    </row>
    <row r="17" spans="1:5" ht="20.100000000000001" customHeight="1">
      <c r="A17" s="37"/>
    </row>
    <row r="18" spans="1:5" ht="20.100000000000001" customHeight="1"/>
    <row r="19" spans="1:5" ht="20.100000000000001" customHeight="1">
      <c r="A19" s="37"/>
    </row>
    <row r="20" spans="1:5" ht="20.100000000000001" customHeight="1">
      <c r="A20" s="37"/>
    </row>
    <row r="21" spans="1:5" ht="33" customHeight="1">
      <c r="D21" s="39"/>
    </row>
    <row r="22" spans="1:5" ht="33" customHeight="1">
      <c r="A22" s="38" t="s">
        <v>6</v>
      </c>
      <c r="B22" s="80" t="str">
        <f>'Attach 3(JV)'!B24</f>
        <v/>
      </c>
      <c r="C22" s="35"/>
      <c r="D22" s="39" t="s">
        <v>4</v>
      </c>
      <c r="E22" s="336" t="str">
        <f>'Attach 3(JV)'!E24</f>
        <v/>
      </c>
    </row>
    <row r="23" spans="1:5" ht="33" customHeight="1">
      <c r="A23" s="38" t="s">
        <v>7</v>
      </c>
      <c r="B23" s="336" t="str">
        <f>'Attach 3(JV)'!B25</f>
        <v/>
      </c>
      <c r="C23" s="35"/>
      <c r="D23" s="39" t="s">
        <v>5</v>
      </c>
      <c r="E23" s="336" t="str">
        <f>'Attach 3(JV)'!E25</f>
        <v/>
      </c>
    </row>
    <row r="24" spans="1:5" ht="33" customHeight="1">
      <c r="C24" s="35"/>
      <c r="D24" s="39"/>
    </row>
    <row r="25" spans="1:5" ht="33" customHeight="1">
      <c r="A25" s="35"/>
      <c r="B25" s="35"/>
      <c r="C25" s="35"/>
      <c r="D25" s="39"/>
      <c r="E25" s="35"/>
    </row>
    <row r="26" spans="1:5" ht="20.100000000000001" customHeight="1"/>
    <row r="27" spans="1:5" ht="20.100000000000001" customHeight="1">
      <c r="A27" s="40"/>
    </row>
    <row r="28" spans="1:5" ht="20.100000000000001" customHeight="1"/>
    <row r="29" spans="1:5" ht="20.100000000000001" customHeight="1"/>
    <row r="30" spans="1:5" ht="20.100000000000001" customHeight="1">
      <c r="A30" s="40"/>
    </row>
    <row r="31" spans="1:5" ht="20.100000000000001" customHeight="1"/>
    <row r="32" spans="1:5" ht="20.100000000000001" customHeight="1">
      <c r="A32" s="40"/>
    </row>
    <row r="33" spans="1:1" ht="20.100000000000001" customHeight="1"/>
    <row r="34" spans="1:1" ht="20.100000000000001" customHeight="1">
      <c r="A34" s="40"/>
    </row>
    <row r="35" spans="1:1" ht="20.100000000000001" customHeight="1"/>
    <row r="36" spans="1:1" ht="20.100000000000001" customHeight="1"/>
    <row r="37" spans="1:1" ht="20.100000000000001" customHeight="1"/>
    <row r="38" spans="1:1" ht="20.100000000000001" customHeight="1"/>
  </sheetData>
  <sheetProtection password="DC92" sheet="1" objects="1" scenarios="1" selectLockedCells="1"/>
  <customSheetViews>
    <customSheetView guid="{0A277985-DBE2-460A-A904-A7B1F638EEDF}" showPageBreaks="1" showGridLines="0" printArea="1" view="pageBreakPreview" topLeftCell="A4">
      <selection activeCell="A15" sqref="A15:E15"/>
      <pageMargins left="0.75" right="0.63" top="0.57999999999999996" bottom="0.6" header="0.34" footer="0.35"/>
      <pageSetup orientation="portrait" r:id="rId1"/>
      <headerFooter alignWithMargins="0">
        <oddFooter>&amp;R&amp;"Book Antiqua,Bold"&amp;8 Page &amp;P of &amp;N</oddFooter>
      </headerFooter>
    </customSheetView>
    <customSheetView guid="{9C7D5390-9527-4848-B06A-DCA129BB3D48}" showPageBreaks="1" showGridLines="0" printArea="1" view="pageBreakPreview">
      <selection activeCell="A15" sqref="A15:E15"/>
      <pageMargins left="0.75" right="0.63" top="0.57999999999999996" bottom="0.6" header="0.34" footer="0.35"/>
      <pageSetup orientation="portrait" r:id="rId2"/>
      <headerFooter alignWithMargins="0">
        <oddFooter>&amp;R&amp;"Book Antiqua,Bold"&amp;8 Page &amp;P of &amp;N</oddFooter>
      </headerFooter>
    </customSheetView>
    <customSheetView guid="{A506B351-DE43-4CCA-818F-D2B51F2607AA}" showPageBreaks="1" showGridLines="0" printArea="1" view="pageBreakPreview">
      <selection activeCell="A15" sqref="A15:E15"/>
      <pageMargins left="0.75" right="0.63" top="0.57999999999999996" bottom="0.6" header="0.34" footer="0.35"/>
      <pageSetup orientation="portrait" r:id="rId3"/>
      <headerFooter alignWithMargins="0">
        <oddFooter>&amp;R&amp;"Book Antiqua,Bold"&amp;8 Page &amp;P of &amp;N</oddFooter>
      </headerFooter>
    </customSheetView>
    <customSheetView guid="{1F125E51-1799-42D0-B41E-DC039BB17D59}" showPageBreaks="1" showGridLines="0" printArea="1" view="pageBreakPreview">
      <selection activeCell="E2" sqref="E2"/>
      <pageMargins left="0.75" right="0.63" top="0.57999999999999996" bottom="0.6" header="0.34" footer="0.35"/>
      <pageSetup orientation="portrait" r:id="rId4"/>
      <headerFooter alignWithMargins="0">
        <oddFooter>&amp;R&amp;"Book Antiqua,Bold"&amp;8 Page &amp;P of &amp;N</oddFooter>
      </headerFooter>
    </customSheetView>
    <customSheetView guid="{14C32814-5A59-4863-9FB1-822FBB75D7D1}" showPageBreaks="1" showGridLines="0" printArea="1" view="pageBreakPreview">
      <selection activeCell="E6" sqref="E6"/>
      <pageMargins left="0.75" right="0.63" top="0.57999999999999996" bottom="0.6" header="0.34" footer="0.35"/>
      <pageSetup orientation="portrait" r:id="rId5"/>
      <headerFooter alignWithMargins="0">
        <oddFooter>&amp;R&amp;"Book Antiqua,Bold"&amp;8 Page &amp;P of &amp;N</oddFooter>
      </headerFooter>
    </customSheetView>
    <customSheetView guid="{AA750348-930C-43DE-ADD0-8D60980F5013}" showPageBreaks="1" showGridLines="0" printArea="1" view="pageBreakPreview" topLeftCell="A54">
      <selection activeCell="B75" sqref="B75:C75"/>
      <pageMargins left="0.75" right="0.63" top="0.57999999999999996" bottom="0.6" header="0.34" footer="0.35"/>
      <pageSetup orientation="portrait" r:id="rId6"/>
      <headerFooter alignWithMargins="0">
        <oddFooter>&amp;R&amp;"Book Antiqua,Bold"&amp;8 Page &amp;P of &amp;N</oddFooter>
      </headerFooter>
    </customSheetView>
    <customSheetView guid="{CFBF18EC-8277-4311-991B-395AF21BB33B}" showPageBreaks="1" showGridLines="0" printArea="1" view="pageBreakPreview" topLeftCell="A54">
      <selection activeCell="B75" sqref="B75:C75"/>
      <pageMargins left="0.75" right="0.63" top="0.57999999999999996" bottom="0.6" header="0.34" footer="0.35"/>
      <pageSetup orientation="portrait" r:id="rId7"/>
      <headerFooter alignWithMargins="0">
        <oddFooter>&amp;R&amp;"Book Antiqua,Bold"&amp;8 Page &amp;P of &amp;N</oddFooter>
      </headerFooter>
    </customSheetView>
    <customSheetView guid="{82C64B11-1F50-45B5-B7BB-9F1DC733C833}" showPageBreaks="1" showGridLines="0" printArea="1" view="pageBreakPreview" topLeftCell="A13">
      <selection activeCell="B75" sqref="B75:C75"/>
      <pageMargins left="0.75" right="0.63" top="0.57999999999999996" bottom="0.6" header="0.34" footer="0.35"/>
      <pageSetup orientation="portrait" r:id="rId8"/>
      <headerFooter alignWithMargins="0">
        <oddFooter>&amp;R&amp;"Book Antiqua,Bold"&amp;8 Page &amp;P of &amp;N</oddFooter>
      </headerFooter>
    </customSheetView>
    <customSheetView guid="{FE4EC9C4-31B9-4D40-8323-5B16C3BC840F}" scale="60" showPageBreaks="1" showGridLines="0" printArea="1" view="pageBreakPreview" topLeftCell="A7">
      <selection activeCell="E13" sqref="E13"/>
      <pageMargins left="0.75" right="0.63" top="0.57999999999999996" bottom="0.6" header="0.34" footer="0.35"/>
      <pageSetup orientation="portrait" r:id="rId9"/>
      <headerFooter alignWithMargins="0">
        <oddFooter>&amp;R&amp;"Book Antiqua,Bold"&amp;8 Page &amp;P of &amp;N</oddFooter>
      </headerFooter>
    </customSheetView>
    <customSheetView guid="{F9FE2C60-2849-4C32-B532-2B1A89FFA9CD}" showGridLines="0" topLeftCell="A19">
      <selection activeCell="E13" sqref="E13"/>
      <pageMargins left="0.75" right="0.63" top="0.57999999999999996" bottom="0.6" header="0.34" footer="0.35"/>
      <pageSetup orientation="portrait" r:id="rId10"/>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11"/>
      <headerFooter alignWithMargins="0">
        <oddFooter>&amp;R&amp;"Book Antiqua,Bold"&amp;8 Page &amp;P of &amp;N</oddFooter>
      </headerFooter>
    </customSheetView>
    <customSheetView guid="{CD4CA1A8-824A-452F-BDBA-32A47C1B3013}" showGridLines="0">
      <selection activeCell="E8" sqref="E8"/>
      <pageMargins left="0.75" right="0.63" top="0.57999999999999996" bottom="0.6" header="0.34" footer="0.35"/>
      <pageSetup orientation="portrait" r:id="rId12"/>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3"/>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14"/>
      <headerFooter alignWithMargins="0">
        <oddFooter>&amp;L&amp;8Tower Package-P238-TW04, TL associated with Phase-I Generation Project in Orissa (Part-C)&amp;R&amp;"Book Antiqua,Bold"&amp;8Attachment-3(QR) TW04  / Page &amp;P of &amp;N</oddFooter>
      </headerFooter>
    </customSheetView>
    <customSheetView guid="{ECEBABD0-566A-41C4-AA9A-38EA30EFEDA8}" showPageBreaks="1" showGridLines="0" zeroValues="0" printArea="1" showRuler="0">
      <pageMargins left="0.75" right="0.63" top="0.55000000000000004" bottom="0.64" header="0.34" footer="0.38"/>
      <pageSetup orientation="portrait" r:id="rId15"/>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E8" sqref="E8"/>
      <pageMargins left="0.75" right="0.63" top="0.57999999999999996" bottom="0.6" header="0.34" footer="0.35"/>
      <pageSetup orientation="portrait" r:id="rId16"/>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240327DD-375F-45D4-BA52-89AFD79FE6A1}" scale="60" showPageBreaks="1" showGridLines="0" printArea="1" view="pageBreakPreview">
      <selection activeCell="E13" sqref="E13"/>
      <pageMargins left="0.75" right="0.63" top="0.57999999999999996" bottom="0.6" header="0.34" footer="0.35"/>
      <pageSetup orientation="portrait" r:id="rId19"/>
      <headerFooter alignWithMargins="0">
        <oddFooter>&amp;R&amp;"Book Antiqua,Bold"&amp;8 Page &amp;P of &amp;N</oddFooter>
      </headerFooter>
    </customSheetView>
    <customSheetView guid="{82E8A0F5-0020-4355-95CF-28601763A783}" showPageBreaks="1" showGridLines="0" printArea="1" view="pageBreakPreview" topLeftCell="A22">
      <selection activeCell="E13" sqref="E13"/>
      <pageMargins left="0.75" right="0.63" top="0.57999999999999996" bottom="0.6" header="0.34" footer="0.35"/>
      <pageSetup orientation="portrait" r:id="rId20"/>
      <headerFooter alignWithMargins="0">
        <oddFooter>&amp;R&amp;"Book Antiqua,Bold"&amp;8 Page &amp;P of &amp;N</oddFooter>
      </headerFooter>
    </customSheetView>
    <customSheetView guid="{44C1C443-3199-4288-884A-D16AF7B2CD69}" showPageBreaks="1" showGridLines="0" printArea="1" view="pageBreakPreview" topLeftCell="A28">
      <selection activeCell="E13" sqref="E13"/>
      <pageMargins left="0.75" right="0.63" top="0.57999999999999996" bottom="0.6" header="0.34" footer="0.35"/>
      <pageSetup orientation="portrait" r:id="rId21"/>
      <headerFooter alignWithMargins="0">
        <oddFooter>&amp;R&amp;"Book Antiqua,Bold"&amp;8 Page &amp;P of &amp;N</oddFooter>
      </headerFooter>
    </customSheetView>
    <customSheetView guid="{CB7CD015-9A92-451A-BEF4-2BC98E3768DD}" showPageBreaks="1" showGridLines="0" printArea="1" view="pageBreakPreview" topLeftCell="A16">
      <selection activeCell="E13" sqref="E13"/>
      <pageMargins left="0.75" right="0.63" top="0.57999999999999996" bottom="0.6" header="0.34" footer="0.35"/>
      <pageSetup orientation="portrait" r:id="rId22"/>
      <headerFooter alignWithMargins="0">
        <oddFooter>&amp;R&amp;"Book Antiqua,Bold"&amp;8 Page &amp;P of &amp;N</oddFooter>
      </headerFooter>
    </customSheetView>
    <customSheetView guid="{0D490C87-B003-4943-9825-ACE0B8E7CC06}" showPageBreaks="1" showGridLines="0" printArea="1" view="pageBreakPreview" topLeftCell="A13">
      <selection activeCell="B75" sqref="B75:C75"/>
      <pageMargins left="0.75" right="0.63" top="0.57999999999999996" bottom="0.6" header="0.34" footer="0.35"/>
      <pageSetup orientation="portrait" r:id="rId23"/>
      <headerFooter alignWithMargins="0">
        <oddFooter>&amp;R&amp;"Book Antiqua,Bold"&amp;8 Page &amp;P of &amp;N</oddFooter>
      </headerFooter>
    </customSheetView>
    <customSheetView guid="{7A88FC7A-7690-48AB-B789-172043AFADC8}" showPageBreaks="1" showGridLines="0" printArea="1" view="pageBreakPreview" topLeftCell="A13">
      <selection activeCell="B75" sqref="B75:C75"/>
      <pageMargins left="0.75" right="0.63" top="0.57999999999999996" bottom="0.6" header="0.34" footer="0.35"/>
      <pageSetup orientation="portrait" r:id="rId24"/>
      <headerFooter alignWithMargins="0">
        <oddFooter>&amp;R&amp;"Book Antiqua,Bold"&amp;8 Page &amp;P of &amp;N</oddFooter>
      </headerFooter>
    </customSheetView>
    <customSheetView guid="{1E2D7167-D6B7-4690-9A83-BF768C4223A4}" showPageBreaks="1" showGridLines="0" printArea="1" view="pageBreakPreview" topLeftCell="A54">
      <selection activeCell="B75" sqref="B75:C75"/>
      <pageMargins left="0.75" right="0.63" top="0.57999999999999996" bottom="0.6" header="0.34" footer="0.35"/>
      <pageSetup orientation="portrait" r:id="rId25"/>
      <headerFooter alignWithMargins="0">
        <oddFooter>&amp;R&amp;"Book Antiqua,Bold"&amp;8 Page &amp;P of &amp;N</oddFooter>
      </headerFooter>
    </customSheetView>
    <customSheetView guid="{A36312D6-6542-430C-9B41-AC312BBA51FD}" showPageBreaks="1" showGridLines="0" printArea="1" view="pageBreakPreview">
      <selection activeCell="A15" sqref="A15:E15"/>
      <pageMargins left="0.75" right="0.63" top="0.57999999999999996" bottom="0.6" header="0.34" footer="0.35"/>
      <pageSetup orientation="portrait" r:id="rId26"/>
      <headerFooter alignWithMargins="0">
        <oddFooter>&amp;R&amp;"Book Antiqua,Bold"&amp;8 Page &amp;P of &amp;N</oddFooter>
      </headerFooter>
    </customSheetView>
    <customSheetView guid="{70BF6F06-85BA-4CCF-BC67-75A4B6D4F833}" showPageBreaks="1" showGridLines="0" printArea="1" view="pageBreakPreview">
      <selection activeCell="A15" sqref="A15:E15"/>
      <pageMargins left="0.75" right="0.63" top="0.57999999999999996" bottom="0.6" header="0.34" footer="0.35"/>
      <pageSetup orientation="portrait" r:id="rId27"/>
      <headerFooter alignWithMargins="0">
        <oddFooter>&amp;R&amp;"Book Antiqua,Bold"&amp;8 Page &amp;P of &amp;N</oddFooter>
      </headerFooter>
    </customSheetView>
  </customSheetViews>
  <mergeCells count="8">
    <mergeCell ref="A3:E3"/>
    <mergeCell ref="A5:E5"/>
    <mergeCell ref="A15:E15"/>
    <mergeCell ref="B9:D9"/>
    <mergeCell ref="B10:D10"/>
    <mergeCell ref="B11:D11"/>
    <mergeCell ref="B12:D12"/>
    <mergeCell ref="A8:D8"/>
  </mergeCells>
  <phoneticPr fontId="6" type="noConversion"/>
  <pageMargins left="0.75" right="0.63" top="0.57999999999999996" bottom="0.6" header="0.34" footer="0.35"/>
  <pageSetup orientation="portrait" r:id="rId28"/>
  <headerFooter alignWithMargins="0">
    <oddFooter>&amp;R&amp;"Book Antiqua,Bold"&amp;8 Page &amp;P of &amp;N</oddFooter>
  </headerFooter>
  <drawing r:id="rId29"/>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enableFormatConditionsCalculation="0">
    <tabColor indexed="57"/>
  </sheetPr>
  <dimension ref="A1:I42"/>
  <sheetViews>
    <sheetView showGridLines="0" showZeros="0" view="pageBreakPreview" topLeftCell="A4" zoomScaleNormal="100" zoomScaleSheetLayoutView="100" workbookViewId="0">
      <selection activeCell="F20" sqref="F20"/>
    </sheetView>
  </sheetViews>
  <sheetFormatPr defaultColWidth="9.140625" defaultRowHeight="16.5"/>
  <cols>
    <col min="1" max="1" width="12.140625" style="31" customWidth="1"/>
    <col min="2" max="2" width="20.5703125" style="31" customWidth="1"/>
    <col min="3" max="3" width="11.42578125" style="31" customWidth="1"/>
    <col min="4" max="4" width="15.42578125" style="31" customWidth="1"/>
    <col min="5" max="5" width="39.28515625" style="31" customWidth="1"/>
    <col min="6" max="7" width="24.28515625" style="209" customWidth="1"/>
    <col min="8" max="9" width="9.140625" style="203"/>
    <col min="10" max="16384" width="9.140625" style="27"/>
  </cols>
  <sheetData>
    <row r="1" spans="1:8">
      <c r="A1" s="23" t="str">
        <f>'Attach 3(JV)'!A1</f>
        <v>Specification No. :CC-CS/725-NR1/TW-3993/3/G10</v>
      </c>
      <c r="B1" s="24"/>
      <c r="C1" s="24"/>
      <c r="D1" s="24"/>
      <c r="E1" s="25" t="str">
        <f>"Attachment-4 "</f>
        <v xml:space="preserve">Attachment-4 </v>
      </c>
    </row>
    <row r="3" spans="1:8" ht="102.75" customHeight="1">
      <c r="A3" s="621" t="str">
        <f>'Attach 3(JV)'!A3</f>
        <v>Transmission Line Package-TW01 for Balance works of 400 kV D/C Mohindergarh -Bhiwani transmission line including supply of conductor, insulator, hardware fitting, earthwire, earthwire accessories, OPGW accessories, communication equipment, etc. associated with Northern Region Strengthening Scheme-XXXV</v>
      </c>
      <c r="B3" s="621"/>
      <c r="C3" s="621"/>
      <c r="D3" s="621"/>
      <c r="E3" s="621"/>
      <c r="F3" s="210"/>
      <c r="G3" s="210"/>
    </row>
    <row r="4" spans="1:8" ht="20.100000000000001" customHeight="1">
      <c r="A4" s="30"/>
      <c r="H4" s="214"/>
    </row>
    <row r="5" spans="1:8" ht="20.100000000000001" customHeight="1">
      <c r="A5" s="622" t="s">
        <v>698</v>
      </c>
      <c r="B5" s="622"/>
      <c r="C5" s="622"/>
      <c r="D5" s="622"/>
      <c r="E5" s="622"/>
      <c r="F5" s="211"/>
      <c r="G5" s="211"/>
      <c r="H5" s="215"/>
    </row>
    <row r="6" spans="1:8" ht="20.100000000000001" customHeight="1">
      <c r="A6" s="34"/>
      <c r="H6" s="215"/>
    </row>
    <row r="7" spans="1:8" ht="20.100000000000001" customHeight="1">
      <c r="A7" s="35" t="str">
        <f>'Attach 3(JV)'!A7</f>
        <v>Bidder’s Name and Address (Lead Partner) :</v>
      </c>
      <c r="E7" s="15" t="str">
        <f>'Attach 3(JV)'!E7</f>
        <v>To:</v>
      </c>
      <c r="H7" s="215"/>
    </row>
    <row r="8" spans="1:8" ht="36" customHeight="1">
      <c r="A8" s="620" t="str">
        <f>'Attach 3(JV)'!A8</f>
        <v/>
      </c>
      <c r="B8" s="620"/>
      <c r="C8" s="620"/>
      <c r="D8" s="620"/>
      <c r="E8" s="191" t="str">
        <f>'Attach 3(JV)'!E8</f>
        <v>Contract Services</v>
      </c>
      <c r="H8" s="215"/>
    </row>
    <row r="9" spans="1:8" ht="20.100000000000001" customHeight="1">
      <c r="A9" s="13" t="s">
        <v>367</v>
      </c>
      <c r="B9" s="627" t="str">
        <f>'Attach 3(JV)'!B9</f>
        <v/>
      </c>
      <c r="C9" s="627"/>
      <c r="D9" s="627"/>
      <c r="E9" s="191" t="str">
        <f>'Attach 3(JV)'!E9</f>
        <v>Power Grid Corporation of India Ltd.,</v>
      </c>
      <c r="H9" s="215"/>
    </row>
    <row r="10" spans="1:8" ht="20.100000000000001" customHeight="1">
      <c r="A10" s="13" t="s">
        <v>369</v>
      </c>
      <c r="B10" s="627" t="str">
        <f>'Attach 3(JV)'!B10</f>
        <v/>
      </c>
      <c r="C10" s="627"/>
      <c r="D10" s="627"/>
      <c r="E10" s="191" t="str">
        <f>'Attach 3(JV)'!E10</f>
        <v>"Saudamini", Plot No. 2, Sector 29</v>
      </c>
      <c r="H10" s="215"/>
    </row>
    <row r="11" spans="1:8" ht="20.100000000000001" customHeight="1">
      <c r="B11" s="627" t="str">
        <f>'Attach 3(JV)'!B11</f>
        <v/>
      </c>
      <c r="C11" s="627"/>
      <c r="D11" s="627"/>
      <c r="E11" s="191" t="str">
        <f>'Attach 3(JV)'!E11</f>
        <v>Gurgaon (Haryana) - 122001</v>
      </c>
    </row>
    <row r="12" spans="1:8" ht="20.100000000000001" customHeight="1">
      <c r="A12" s="34"/>
      <c r="B12" s="627" t="str">
        <f>'Attach 3(JV)'!B12</f>
        <v/>
      </c>
      <c r="C12" s="627"/>
      <c r="D12" s="627"/>
      <c r="E12" s="15"/>
    </row>
    <row r="13" spans="1:8" ht="20.100000000000001" customHeight="1">
      <c r="A13" s="34"/>
      <c r="B13" s="165"/>
      <c r="C13" s="165"/>
      <c r="D13" s="165"/>
      <c r="E13" s="27"/>
      <c r="F13" s="212"/>
      <c r="G13" s="212"/>
    </row>
    <row r="14" spans="1:8" ht="20.100000000000001" customHeight="1">
      <c r="A14" s="34"/>
      <c r="B14" s="165"/>
      <c r="C14" s="165"/>
      <c r="D14" s="165"/>
    </row>
    <row r="15" spans="1:8" ht="20.100000000000001" customHeight="1">
      <c r="A15" s="31" t="s">
        <v>361</v>
      </c>
    </row>
    <row r="16" spans="1:8" ht="20.100000000000001" customHeight="1">
      <c r="A16" s="34"/>
    </row>
    <row r="17" spans="1:9" ht="50.1" customHeight="1">
      <c r="A17" s="628" t="str">
        <f>"We hereby certify that equipment and materials to be supplied are produced in " &amp;H26 &amp; " eligible source " &amp; F26</f>
        <v>We hereby certify that equipment and materials to be supplied are produced in [Enter the name of country where from equipments &amp; material shall be supplied] eligible source country.</v>
      </c>
      <c r="B17" s="628"/>
      <c r="C17" s="628"/>
      <c r="D17" s="628"/>
      <c r="E17" s="628"/>
      <c r="F17" s="213" t="s">
        <v>193</v>
      </c>
      <c r="G17" s="213" t="s">
        <v>194</v>
      </c>
    </row>
    <row r="18" spans="1:9" ht="45" customHeight="1">
      <c r="A18" s="626" t="str">
        <f>"We hereby certify that our company is incorporated and registered in " &amp;I26 &amp; " eligible source " &amp;G26</f>
        <v>We hereby certify that our company is incorporated and registered in [Enter the name of country where from equipments &amp; material shall be supplied] eligible source country.</v>
      </c>
      <c r="B18" s="626"/>
      <c r="C18" s="626"/>
      <c r="D18" s="626"/>
      <c r="E18" s="626"/>
      <c r="F18" s="219"/>
      <c r="G18" s="219"/>
      <c r="H18" s="198" t="str">
        <f t="shared" ref="H18:I25" si="0">IF(F18 = "", "", F18&amp; ", ")</f>
        <v/>
      </c>
      <c r="I18" s="198" t="str">
        <f t="shared" si="0"/>
        <v/>
      </c>
    </row>
    <row r="19" spans="1:9" ht="33" customHeight="1">
      <c r="A19" s="217"/>
      <c r="B19" s="217"/>
      <c r="C19" s="217"/>
      <c r="D19" s="217"/>
      <c r="E19" s="217"/>
      <c r="F19" s="219"/>
      <c r="G19" s="219"/>
      <c r="H19" s="198" t="str">
        <f t="shared" si="0"/>
        <v/>
      </c>
      <c r="I19" s="198" t="str">
        <f t="shared" si="0"/>
        <v/>
      </c>
    </row>
    <row r="20" spans="1:9" ht="33" customHeight="1">
      <c r="A20" s="217"/>
      <c r="B20" s="217"/>
      <c r="C20" s="217"/>
      <c r="D20" s="39"/>
      <c r="E20" s="217"/>
      <c r="F20" s="219"/>
      <c r="G20" s="219"/>
      <c r="H20" s="198" t="str">
        <f t="shared" si="0"/>
        <v/>
      </c>
      <c r="I20" s="198" t="str">
        <f t="shared" si="0"/>
        <v/>
      </c>
    </row>
    <row r="21" spans="1:9" ht="33" customHeight="1">
      <c r="A21" s="38" t="s">
        <v>6</v>
      </c>
      <c r="B21" s="80" t="str">
        <f>'Attach 3(JV)'!B24</f>
        <v/>
      </c>
      <c r="D21" s="39" t="s">
        <v>4</v>
      </c>
      <c r="E21" s="336" t="str">
        <f>'Attach 3(JV)'!E24</f>
        <v/>
      </c>
      <c r="F21" s="219"/>
      <c r="G21" s="219"/>
      <c r="H21" s="198" t="str">
        <f t="shared" si="0"/>
        <v/>
      </c>
      <c r="I21" s="198" t="str">
        <f t="shared" si="0"/>
        <v/>
      </c>
    </row>
    <row r="22" spans="1:9" ht="33" customHeight="1">
      <c r="A22" s="38" t="s">
        <v>7</v>
      </c>
      <c r="B22" s="336" t="str">
        <f>'Attach 3(JV)'!B25</f>
        <v/>
      </c>
      <c r="D22" s="39" t="s">
        <v>5</v>
      </c>
      <c r="E22" s="336" t="str">
        <f>'Attach 3(JV)'!E25</f>
        <v/>
      </c>
      <c r="F22" s="219"/>
      <c r="G22" s="219"/>
      <c r="H22" s="198" t="str">
        <f t="shared" si="0"/>
        <v/>
      </c>
      <c r="I22" s="198" t="str">
        <f t="shared" si="0"/>
        <v/>
      </c>
    </row>
    <row r="23" spans="1:9" ht="33" customHeight="1">
      <c r="D23" s="39"/>
      <c r="F23" s="219"/>
      <c r="G23" s="219"/>
      <c r="H23" s="198" t="str">
        <f t="shared" si="0"/>
        <v/>
      </c>
      <c r="I23" s="198" t="str">
        <f t="shared" si="0"/>
        <v/>
      </c>
    </row>
    <row r="24" spans="1:9" ht="33" customHeight="1">
      <c r="D24" s="39"/>
      <c r="F24" s="219"/>
      <c r="G24" s="219"/>
      <c r="H24" s="198" t="str">
        <f t="shared" si="0"/>
        <v/>
      </c>
      <c r="I24" s="198" t="str">
        <f t="shared" si="0"/>
        <v/>
      </c>
    </row>
    <row r="25" spans="1:9" ht="33" customHeight="1">
      <c r="A25" s="27"/>
      <c r="B25" s="27"/>
      <c r="C25" s="27"/>
      <c r="D25" s="27"/>
      <c r="E25" s="27"/>
      <c r="F25" s="219"/>
      <c r="G25" s="219"/>
      <c r="H25" s="198" t="str">
        <f t="shared" si="0"/>
        <v/>
      </c>
      <c r="I25" s="198" t="str">
        <f t="shared" si="0"/>
        <v/>
      </c>
    </row>
    <row r="26" spans="1:9" ht="33" customHeight="1">
      <c r="A26" s="27"/>
      <c r="B26" s="27"/>
      <c r="C26" s="27"/>
      <c r="D26" s="27"/>
      <c r="E26" s="27"/>
      <c r="F26" s="216" t="str">
        <f>IF((8-COUNTBLANK(F18:F25)) &lt;2, "country.", "countries.")</f>
        <v>country.</v>
      </c>
      <c r="G26" s="216" t="str">
        <f>IF((8-COUNTBLANK(G18:G25)) &lt;2, "country.", "countries.")</f>
        <v>country.</v>
      </c>
      <c r="H26" s="198" t="str">
        <f>IF(COUNTBLANK(F18:F25) =8, "[Enter the name of country where from equipments &amp; material shall be supplied]",CONCATENATE(H18,H19,H20,H21,H22,H23,H24,H25))</f>
        <v>[Enter the name of country where from equipments &amp; material shall be supplied]</v>
      </c>
      <c r="I26" s="198" t="str">
        <f>IF(COUNTBLANK(G18:G25) =8, "[Enter the name of country where from equipments &amp; material shall be supplied]",CONCATENATE(I18,I19,I20,I21,I22,I23,I24,I25))</f>
        <v>[Enter the name of country where from equipments &amp; material shall be supplied]</v>
      </c>
    </row>
    <row r="27" spans="1:9" ht="33" customHeight="1">
      <c r="A27" s="27"/>
      <c r="B27" s="27"/>
      <c r="C27" s="27"/>
      <c r="D27" s="27"/>
      <c r="E27" s="27"/>
    </row>
    <row r="28" spans="1:9" ht="33" customHeight="1">
      <c r="A28" s="27"/>
      <c r="B28" s="27"/>
      <c r="C28" s="27"/>
      <c r="D28" s="27"/>
      <c r="E28" s="27"/>
    </row>
    <row r="29" spans="1:9" ht="33" customHeight="1">
      <c r="A29" s="27"/>
      <c r="B29" s="27"/>
      <c r="C29" s="27"/>
      <c r="D29" s="27"/>
      <c r="E29" s="27"/>
    </row>
    <row r="30" spans="1:9" ht="20.100000000000001" customHeight="1"/>
    <row r="31" spans="1:9" ht="20.100000000000001" customHeight="1">
      <c r="A31" s="40"/>
    </row>
    <row r="32" spans="1:9" ht="20.100000000000001" customHeight="1"/>
    <row r="33" spans="1:1" ht="20.100000000000001" customHeight="1"/>
    <row r="34" spans="1:1" ht="20.100000000000001" customHeight="1">
      <c r="A34" s="40"/>
    </row>
    <row r="35" spans="1:1" ht="20.100000000000001" customHeight="1"/>
    <row r="36" spans="1:1" ht="20.100000000000001" customHeight="1">
      <c r="A36" s="40"/>
    </row>
    <row r="37" spans="1:1" ht="20.100000000000001" customHeight="1"/>
    <row r="38" spans="1:1" ht="20.100000000000001" customHeight="1">
      <c r="A38" s="40"/>
    </row>
    <row r="39" spans="1:1" ht="20.100000000000001" customHeight="1"/>
    <row r="40" spans="1:1" ht="20.100000000000001" customHeight="1"/>
    <row r="41" spans="1:1" ht="20.100000000000001" customHeight="1"/>
    <row r="42" spans="1:1" ht="20.100000000000001" customHeight="1"/>
  </sheetData>
  <sheetProtection password="DC92" sheet="1" objects="1" scenarios="1" selectLockedCells="1"/>
  <customSheetViews>
    <customSheetView guid="{0A277985-DBE2-460A-A904-A7B1F638EEDF}" showPageBreaks="1" showGridLines="0" zeroValues="0" printArea="1" view="pageBreakPreview" topLeftCell="A4">
      <selection activeCell="F20" sqref="F20"/>
      <pageMargins left="0.75" right="0.63" top="0.57999999999999996" bottom="0.6" header="0.34" footer="0.35"/>
      <pageSetup scale="68" orientation="portrait" r:id="rId1"/>
      <headerFooter alignWithMargins="0">
        <oddFooter>&amp;R&amp;"Book Antiqua,Bold"&amp;8 Page &amp;P of &amp;N</oddFooter>
      </headerFooter>
    </customSheetView>
    <customSheetView guid="{9C7D5390-9527-4848-B06A-DCA129BB3D48}" showPageBreaks="1" showGridLines="0" zeroValues="0" printArea="1" view="pageBreakPreview" topLeftCell="A4">
      <selection activeCell="F18" sqref="F18"/>
      <pageMargins left="0.75" right="0.63" top="0.57999999999999996" bottom="0.6" header="0.34" footer="0.35"/>
      <pageSetup orientation="portrait" r:id="rId2"/>
      <headerFooter alignWithMargins="0">
        <oddFooter>&amp;R&amp;"Book Antiqua,Bold"&amp;8 Page &amp;P of &amp;N</oddFooter>
      </headerFooter>
    </customSheetView>
    <customSheetView guid="{A506B351-DE43-4CCA-818F-D2B51F2607AA}" showPageBreaks="1" showGridLines="0" zeroValues="0" printArea="1" view="pageBreakPreview">
      <selection activeCell="G18" sqref="G18"/>
      <pageMargins left="0.75" right="0.63" top="0.57999999999999996" bottom="0.6" header="0.34" footer="0.35"/>
      <pageSetup orientation="portrait" r:id="rId3"/>
      <headerFooter alignWithMargins="0">
        <oddFooter>&amp;R&amp;"Book Antiqua,Bold"&amp;8 Page &amp;P of &amp;N</oddFooter>
      </headerFooter>
    </customSheetView>
    <customSheetView guid="{1F125E51-1799-42D0-B41E-DC039BB17D59}" showPageBreaks="1" showGridLines="0" zeroValues="0" printArea="1" view="pageBreakPreview">
      <selection activeCell="F18" sqref="F18"/>
      <pageMargins left="0.75" right="0.63" top="0.57999999999999996" bottom="0.6" header="0.34" footer="0.35"/>
      <pageSetup orientation="portrait" r:id="rId4"/>
      <headerFooter alignWithMargins="0">
        <oddFooter>&amp;R&amp;"Book Antiqua,Bold"&amp;8 Page &amp;P of &amp;N</oddFooter>
      </headerFooter>
    </customSheetView>
    <customSheetView guid="{14C32814-5A59-4863-9FB1-822FBB75D7D1}" showPageBreaks="1" showGridLines="0" zeroValues="0" printArea="1" view="pageBreakPreview">
      <selection activeCell="F18" sqref="F18"/>
      <pageMargins left="0.75" right="0.63" top="0.57999999999999996" bottom="0.6" header="0.34" footer="0.35"/>
      <pageSetup orientation="portrait" r:id="rId5"/>
      <headerFooter alignWithMargins="0">
        <oddFooter>&amp;R&amp;"Book Antiqua,Bold"&amp;8 Page &amp;P of &amp;N</oddFooter>
      </headerFooter>
    </customSheetView>
    <customSheetView guid="{AA750348-930C-43DE-ADD0-8D60980F5013}" showPageBreaks="1" showGridLines="0" zeroValues="0" printArea="1" view="pageBreakPreview">
      <selection activeCell="F19" sqref="F19"/>
      <pageMargins left="0.75" right="0.63" top="0.57999999999999996" bottom="0.6" header="0.34" footer="0.35"/>
      <pageSetup orientation="portrait" r:id="rId6"/>
      <headerFooter alignWithMargins="0">
        <oddFooter>&amp;R&amp;"Book Antiqua,Bold"&amp;8 Page &amp;P of &amp;N</oddFooter>
      </headerFooter>
    </customSheetView>
    <customSheetView guid="{CFBF18EC-8277-4311-991B-395AF21BB33B}" showPageBreaks="1" showGridLines="0" zeroValues="0" printArea="1" view="pageBreakPreview">
      <selection activeCell="F19" sqref="F19"/>
      <pageMargins left="0.75" right="0.63" top="0.57999999999999996" bottom="0.6" header="0.34" footer="0.35"/>
      <pageSetup orientation="portrait" r:id="rId7"/>
      <headerFooter alignWithMargins="0">
        <oddFooter>&amp;R&amp;"Book Antiqua,Bold"&amp;8 Page &amp;P of &amp;N</oddFooter>
      </headerFooter>
    </customSheetView>
    <customSheetView guid="{82C64B11-1F50-45B5-B7BB-9F1DC733C833}" showPageBreaks="1" showGridLines="0" zeroValues="0" printArea="1" view="pageBreakPreview">
      <selection activeCell="B75" sqref="B75:C75"/>
      <pageMargins left="0.75" right="0.63" top="0.57999999999999996" bottom="0.6" header="0.34" footer="0.35"/>
      <pageSetup orientation="portrait" r:id="rId8"/>
      <headerFooter alignWithMargins="0">
        <oddFooter>&amp;R&amp;"Book Antiqua,Bold"&amp;8 Page &amp;P of &amp;N</oddFooter>
      </headerFooter>
    </customSheetView>
    <customSheetView guid="{FE4EC9C4-31B9-4D40-8323-5B16C3BC840F}" showPageBreaks="1" showGridLines="0" zeroValues="0" printArea="1" view="pageBreakPreview">
      <selection activeCell="F18" sqref="F18"/>
      <pageMargins left="0.75" right="0.63" top="0.57999999999999996" bottom="0.6" header="0.34" footer="0.35"/>
      <pageSetup orientation="portrait" r:id="rId9"/>
      <headerFooter alignWithMargins="0">
        <oddFooter>&amp;R&amp;"Book Antiqua,Bold"&amp;8 Page &amp;P of &amp;N</oddFooter>
      </headerFooter>
    </customSheetView>
    <customSheetView guid="{F9FE2C60-2849-4C32-B532-2B1A89FFA9CD}" showGridLines="0" zeroValues="0">
      <selection activeCell="F18" sqref="F18"/>
      <pageMargins left="0.75" right="0.63" top="0.57999999999999996" bottom="0.6" header="0.34" footer="0.35"/>
      <pageSetup orientation="portrait" r:id="rId10"/>
      <headerFooter alignWithMargins="0">
        <oddFooter>&amp;R&amp;"Book Antiqua,Bold"&amp;8 Page &amp;P of &amp;N</oddFooter>
      </headerFooter>
    </customSheetView>
    <customSheetView guid="{494F6778-23FE-4AAC-B37D-6C7543FC13B9}" showGridLines="0" zeroValues="0" topLeftCell="A16">
      <selection activeCell="F20" sqref="F20"/>
      <pageMargins left="0.75" right="0.63" top="0.57999999999999996" bottom="0.6" header="0.34" footer="0.35"/>
      <pageSetup orientation="portrait" r:id="rId11"/>
      <headerFooter alignWithMargins="0">
        <oddFooter>&amp;R&amp;"Book Antiqua,Bold"&amp;8 Page &amp;P of &amp;N</oddFooter>
      </headerFooter>
    </customSheetView>
    <customSheetView guid="{CD4CA1A8-824A-452F-BDBA-32A47C1B3013}" showGridLines="0" zeroValues="0">
      <selection activeCell="F18" sqref="F18"/>
      <pageMargins left="0.75" right="0.63" top="0.57999999999999996" bottom="0.6" header="0.34" footer="0.35"/>
      <pageSetup orientation="portrait" r:id="rId12"/>
      <headerFooter alignWithMargins="0">
        <oddFooter>&amp;R&amp;"Book Antiqua,Bold"&amp;8 Page &amp;P of &amp;N</oddFooter>
      </headerFooter>
    </customSheetView>
    <customSheetView guid="{8E7B022F-1113-4BA2-B2BA-8EDBE02A2557}" showPageBreaks="1" showGridLines="0" zeroValues="0" printArea="1" showRuler="0">
      <selection activeCell="F18" sqref="F18"/>
      <pageMargins left="0.75" right="0.63" top="0.57999999999999996" bottom="0.6" header="0.34" footer="0.35"/>
      <pageSetup orientation="portrait" r:id="rId13"/>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view="pageBreakPreview" showRuler="0">
      <selection activeCell="A18" sqref="A18:E18"/>
      <pageMargins left="0.75" right="0.75" top="0.77" bottom="1" header="0.5" footer="0.5"/>
      <pageSetup orientation="portrait" r:id="rId14"/>
      <headerFooter alignWithMargins="0">
        <oddFooter>&amp;L&amp;8Tower Package-P238-TW04, TL associated with Phase-I Generation Project in Orissa (Part-C)&amp;R&amp;"Book Antiqua,Bold"&amp;8Attachment-4 TW04  /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5"/>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F18" sqref="F18"/>
      <pageMargins left="0.75" right="0.63" top="0.57999999999999996" bottom="0.6" header="0.34" footer="0.35"/>
      <pageSetup orientation="portrait" r:id="rId16"/>
      <headerFooter alignWithMargins="0">
        <oddFooter>&amp;R&amp;"Book Antiqua,Bold"&amp;8 Page &amp;P of &amp;N</oddFooter>
      </headerFooter>
    </customSheetView>
    <customSheetView guid="{7A9EA6D6-4DDF-43D9-92E6-C6AFAD14E266}" showGridLines="0" zeroValues="0" topLeftCell="A16">
      <selection activeCell="F20" sqref="F20"/>
      <pageMargins left="0.75" right="0.63" top="0.57999999999999996" bottom="0.6" header="0.34" footer="0.35"/>
      <pageSetup orientation="portrait" r:id="rId17"/>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6" header="0.34" footer="0.35"/>
      <pageSetup orientation="portrait" r:id="rId18"/>
      <headerFooter alignWithMargins="0">
        <oddFooter>&amp;R&amp;"Book Antiqua,Bold"&amp;8 Page &amp;P of &amp;N</oddFooter>
      </headerFooter>
    </customSheetView>
    <customSheetView guid="{240327DD-375F-45D4-BA52-89AFD79FE6A1}" showPageBreaks="1" showGridLines="0" zeroValues="0" printArea="1" view="pageBreakPreview">
      <selection activeCell="F18" sqref="F18"/>
      <pageMargins left="0.75" right="0.63" top="0.57999999999999996" bottom="0.6" header="0.34" footer="0.35"/>
      <pageSetup orientation="portrait" r:id="rId19"/>
      <headerFooter alignWithMargins="0">
        <oddFooter>&amp;R&amp;"Book Antiqua,Bold"&amp;8 Page &amp;P of &amp;N</oddFooter>
      </headerFooter>
    </customSheetView>
    <customSheetView guid="{82E8A0F5-0020-4355-95CF-28601763A783}" showPageBreaks="1" showGridLines="0" zeroValues="0" printArea="1" view="pageBreakPreview" topLeftCell="A10">
      <selection activeCell="G19" sqref="G19"/>
      <pageMargins left="0.75" right="0.63" top="0.57999999999999996" bottom="0.6" header="0.34" footer="0.35"/>
      <pageSetup orientation="portrait" r:id="rId20"/>
      <headerFooter alignWithMargins="0">
        <oddFooter>&amp;R&amp;"Book Antiqua,Bold"&amp;8 Page &amp;P of &amp;N</oddFooter>
      </headerFooter>
    </customSheetView>
    <customSheetView guid="{44C1C443-3199-4288-884A-D16AF7B2CD69}" showPageBreaks="1" showGridLines="0" zeroValues="0" printArea="1" view="pageBreakPreview">
      <selection activeCell="G19" sqref="G19"/>
      <pageMargins left="0.75" right="0.63" top="0.57999999999999996" bottom="0.6" header="0.34" footer="0.35"/>
      <pageSetup orientation="portrait" r:id="rId21"/>
      <headerFooter alignWithMargins="0">
        <oddFooter>&amp;R&amp;"Book Antiqua,Bold"&amp;8 Page &amp;P of &amp;N</oddFooter>
      </headerFooter>
    </customSheetView>
    <customSheetView guid="{CB7CD015-9A92-451A-BEF4-2BC98E3768DD}" showPageBreaks="1" showGridLines="0" zeroValues="0" printArea="1" view="pageBreakPreview">
      <selection activeCell="G19" sqref="G19"/>
      <pageMargins left="0.75" right="0.63" top="0.57999999999999996" bottom="0.6" header="0.34" footer="0.35"/>
      <pageSetup orientation="portrait" r:id="rId22"/>
      <headerFooter alignWithMargins="0">
        <oddFooter>&amp;R&amp;"Book Antiqua,Bold"&amp;8 Page &amp;P of &amp;N</oddFooter>
      </headerFooter>
    </customSheetView>
    <customSheetView guid="{0D490C87-B003-4943-9825-ACE0B8E7CC06}" showPageBreaks="1" showGridLines="0" zeroValues="0" printArea="1" view="pageBreakPreview">
      <selection activeCell="B75" sqref="B75:C75"/>
      <pageMargins left="0.75" right="0.63" top="0.57999999999999996" bottom="0.6" header="0.34" footer="0.35"/>
      <pageSetup orientation="portrait" r:id="rId23"/>
      <headerFooter alignWithMargins="0">
        <oddFooter>&amp;R&amp;"Book Antiqua,Bold"&amp;8 Page &amp;P of &amp;N</oddFooter>
      </headerFooter>
    </customSheetView>
    <customSheetView guid="{7A88FC7A-7690-48AB-B789-172043AFADC8}" showPageBreaks="1" showGridLines="0" zeroValues="0" printArea="1" view="pageBreakPreview">
      <selection activeCell="F20" sqref="F20"/>
      <pageMargins left="0.75" right="0.63" top="0.57999999999999996" bottom="0.6" header="0.34" footer="0.35"/>
      <pageSetup orientation="portrait" r:id="rId24"/>
      <headerFooter alignWithMargins="0">
        <oddFooter>&amp;R&amp;"Book Antiqua,Bold"&amp;8 Page &amp;P of &amp;N</oddFooter>
      </headerFooter>
    </customSheetView>
    <customSheetView guid="{1E2D7167-D6B7-4690-9A83-BF768C4223A4}" showPageBreaks="1" showGridLines="0" zeroValues="0" printArea="1" view="pageBreakPreview">
      <selection activeCell="F19" sqref="F19"/>
      <pageMargins left="0.75" right="0.63" top="0.57999999999999996" bottom="0.6" header="0.34" footer="0.35"/>
      <pageSetup orientation="portrait" r:id="rId25"/>
      <headerFooter alignWithMargins="0">
        <oddFooter>&amp;R&amp;"Book Antiqua,Bold"&amp;8 Page &amp;P of &amp;N</oddFooter>
      </headerFooter>
    </customSheetView>
    <customSheetView guid="{A36312D6-6542-430C-9B41-AC312BBA51FD}" showPageBreaks="1" showGridLines="0" zeroValues="0" printArea="1" view="pageBreakPreview">
      <selection activeCell="G18" sqref="G18"/>
      <pageMargins left="0.75" right="0.63" top="0.57999999999999996" bottom="0.6" header="0.34" footer="0.35"/>
      <pageSetup orientation="portrait" r:id="rId26"/>
      <headerFooter alignWithMargins="0">
        <oddFooter>&amp;R&amp;"Book Antiqua,Bold"&amp;8 Page &amp;P of &amp;N</oddFooter>
      </headerFooter>
    </customSheetView>
    <customSheetView guid="{70BF6F06-85BA-4CCF-BC67-75A4B6D4F833}" showPageBreaks="1" showGridLines="0" zeroValues="0" printArea="1" view="pageBreakPreview" topLeftCell="A4">
      <selection activeCell="F18" sqref="F18"/>
      <pageMargins left="0.75" right="0.63" top="0.57999999999999996" bottom="0.6" header="0.34" footer="0.35"/>
      <pageSetup orientation="portrait" r:id="rId27"/>
      <headerFooter alignWithMargins="0">
        <oddFooter>&amp;R&amp;"Book Antiqua,Bold"&amp;8 Page &amp;P of &amp;N</oddFooter>
      </headerFooter>
    </customSheetView>
  </customSheetViews>
  <mergeCells count="9">
    <mergeCell ref="A8:D8"/>
    <mergeCell ref="A18:E18"/>
    <mergeCell ref="B9:D9"/>
    <mergeCell ref="A3:E3"/>
    <mergeCell ref="A5:E5"/>
    <mergeCell ref="A17:E17"/>
    <mergeCell ref="B10:D10"/>
    <mergeCell ref="B11:D11"/>
    <mergeCell ref="B12:D12"/>
  </mergeCells>
  <phoneticPr fontId="6" type="noConversion"/>
  <pageMargins left="0.75" right="0.63" top="0.57999999999999996" bottom="0.6" header="0.34" footer="0.35"/>
  <pageSetup scale="68" orientation="portrait" r:id="rId28"/>
  <headerFooter alignWithMargins="0">
    <oddFooter>&amp;R&amp;"Book Antiqua,Bold"&amp;8 Page &amp;P of &amp;N</oddFooter>
  </headerFooter>
  <drawing r:id="rId29"/>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enableFormatConditionsCalculation="0">
    <tabColor indexed="10"/>
  </sheetPr>
  <dimension ref="A1:AL40"/>
  <sheetViews>
    <sheetView showGridLines="0" showZeros="0" view="pageBreakPreview" topLeftCell="A4" zoomScaleNormal="100" zoomScaleSheetLayoutView="100" workbookViewId="0">
      <selection activeCell="C16" sqref="C16"/>
    </sheetView>
  </sheetViews>
  <sheetFormatPr defaultColWidth="9.140625" defaultRowHeight="16.5"/>
  <cols>
    <col min="1" max="1" width="12.140625" style="31" customWidth="1"/>
    <col min="2" max="2" width="23.7109375" style="31" customWidth="1"/>
    <col min="3" max="3" width="26.42578125" style="31" customWidth="1"/>
    <col min="4" max="4" width="12.28515625" style="31" customWidth="1"/>
    <col min="5" max="5" width="26.7109375" style="31" customWidth="1"/>
    <col min="6" max="8" width="9.140625" style="284"/>
    <col min="9" max="38" width="9.140625" style="285"/>
    <col min="39" max="16384" width="9.140625" style="27"/>
  </cols>
  <sheetData>
    <row r="1" spans="1:38">
      <c r="A1" s="23" t="str">
        <f>'Attach 3(JV)'!A1</f>
        <v>Specification No. :CC-CS/725-NR1/TW-3993/3/G10</v>
      </c>
      <c r="B1" s="24"/>
      <c r="C1" s="24"/>
      <c r="D1" s="24"/>
      <c r="E1" s="42" t="str">
        <f>"Attachment-4(A) "</f>
        <v xml:space="preserve">Attachment-4(A) </v>
      </c>
    </row>
    <row r="2" spans="1:38" ht="11.1" customHeight="1"/>
    <row r="3" spans="1:38" ht="108.75" customHeight="1">
      <c r="A3" s="621" t="str">
        <f>'Attach 3(JV)'!A3</f>
        <v>Transmission Line Package-TW01 for Balance works of 400 kV D/C Mohindergarh -Bhiwani transmission line including supply of conductor, insulator, hardware fitting, earthwire, earthwire accessories, OPGW accessories, communication equipment, etc. associated with Northern Region Strengthening Scheme-XXXV</v>
      </c>
      <c r="B3" s="621"/>
      <c r="C3" s="621"/>
      <c r="D3" s="621"/>
      <c r="E3" s="621"/>
      <c r="F3" s="286"/>
      <c r="G3" s="287"/>
      <c r="H3" s="286"/>
    </row>
    <row r="4" spans="1:38" ht="11.1" customHeight="1">
      <c r="A4" s="30"/>
      <c r="H4" s="288"/>
      <c r="I4" s="289"/>
    </row>
    <row r="5" spans="1:38" ht="20.100000000000001" customHeight="1">
      <c r="A5" s="622" t="s">
        <v>374</v>
      </c>
      <c r="B5" s="622"/>
      <c r="C5" s="622"/>
      <c r="D5" s="622"/>
      <c r="E5" s="622"/>
      <c r="F5" s="286"/>
      <c r="H5" s="288"/>
      <c r="I5" s="290"/>
    </row>
    <row r="6" spans="1:38" ht="11.1" customHeight="1">
      <c r="A6" s="34"/>
      <c r="H6" s="288"/>
      <c r="I6" s="290"/>
    </row>
    <row r="7" spans="1:38" ht="20.100000000000001" customHeight="1">
      <c r="A7" s="35" t="str">
        <f>'Attach 3(JV)'!A7</f>
        <v>Bidder’s Name and Address (Lead Partner) :</v>
      </c>
      <c r="D7" s="15" t="str">
        <f>'Attach 3(JV)'!E7</f>
        <v>To:</v>
      </c>
      <c r="H7" s="288"/>
      <c r="I7" s="290"/>
    </row>
    <row r="8" spans="1:38" s="218" customFormat="1" ht="36" customHeight="1">
      <c r="A8" s="620" t="str">
        <f>'Attach 3(JV)'!A8</f>
        <v/>
      </c>
      <c r="B8" s="620"/>
      <c r="C8" s="620"/>
      <c r="D8" s="11" t="str">
        <f>'Attach 3(JV)'!E8</f>
        <v>Contract Services</v>
      </c>
      <c r="E8" s="34"/>
      <c r="F8" s="291"/>
      <c r="G8" s="291"/>
      <c r="H8" s="292"/>
      <c r="I8" s="293"/>
      <c r="J8" s="294"/>
      <c r="K8" s="294"/>
      <c r="L8" s="294"/>
      <c r="M8" s="294"/>
      <c r="N8" s="294"/>
      <c r="O8" s="294"/>
      <c r="P8" s="294"/>
      <c r="Q8" s="294"/>
      <c r="R8" s="294"/>
      <c r="S8" s="294"/>
      <c r="T8" s="294"/>
      <c r="U8" s="294"/>
      <c r="V8" s="294"/>
      <c r="W8" s="294"/>
      <c r="X8" s="294"/>
      <c r="Y8" s="294"/>
      <c r="Z8" s="294"/>
      <c r="AA8" s="294"/>
      <c r="AB8" s="294"/>
      <c r="AC8" s="294"/>
      <c r="AD8" s="294"/>
      <c r="AE8" s="294"/>
      <c r="AF8" s="294"/>
      <c r="AG8" s="294"/>
      <c r="AH8" s="294"/>
      <c r="AI8" s="294"/>
      <c r="AJ8" s="294"/>
      <c r="AK8" s="294"/>
      <c r="AL8" s="294"/>
    </row>
    <row r="9" spans="1:38" ht="20.100000000000001" customHeight="1">
      <c r="A9" s="13" t="s">
        <v>367</v>
      </c>
      <c r="B9" s="627" t="str">
        <f>'Attach 3(JV)'!B9</f>
        <v/>
      </c>
      <c r="C9" s="627"/>
      <c r="D9" s="11" t="str">
        <f>'Attach 3(JV)'!E9</f>
        <v>Power Grid Corporation of India Ltd.,</v>
      </c>
      <c r="H9" s="288"/>
      <c r="I9" s="290"/>
    </row>
    <row r="10" spans="1:38" ht="20.100000000000001" customHeight="1">
      <c r="A10" s="13" t="s">
        <v>369</v>
      </c>
      <c r="B10" s="627" t="str">
        <f>'Attach 3(JV)'!B10</f>
        <v/>
      </c>
      <c r="C10" s="627"/>
      <c r="D10" s="11" t="str">
        <f>'Attach 3(JV)'!E10</f>
        <v>"Saudamini", Plot No. 2, Sector 29</v>
      </c>
      <c r="H10" s="288"/>
      <c r="I10" s="290"/>
    </row>
    <row r="11" spans="1:38" ht="20.100000000000001" customHeight="1">
      <c r="B11" s="627" t="str">
        <f>'Attach 3(JV)'!B11</f>
        <v/>
      </c>
      <c r="C11" s="627"/>
      <c r="D11" s="11" t="str">
        <f>'Attach 3(JV)'!E11</f>
        <v>Gurgaon (Haryana) - 122001</v>
      </c>
    </row>
    <row r="12" spans="1:38" ht="15" customHeight="1">
      <c r="A12" s="34"/>
      <c r="B12" s="627" t="str">
        <f>'Attach 3(JV)'!B12</f>
        <v/>
      </c>
      <c r="C12" s="627"/>
      <c r="D12" s="11"/>
    </row>
    <row r="13" spans="1:38" ht="20.100000000000001" customHeight="1">
      <c r="A13" s="31" t="s">
        <v>361</v>
      </c>
      <c r="D13" s="43"/>
    </row>
    <row r="14" spans="1:38" ht="72" customHeight="1">
      <c r="A14" s="629" t="s">
        <v>375</v>
      </c>
      <c r="B14" s="629"/>
      <c r="C14" s="629"/>
      <c r="D14" s="629"/>
      <c r="E14" s="629"/>
    </row>
    <row r="15" spans="1:38" ht="20.100000000000001" customHeight="1">
      <c r="A15" s="193" t="s">
        <v>381</v>
      </c>
      <c r="B15" s="193" t="s">
        <v>382</v>
      </c>
      <c r="C15" s="193" t="s">
        <v>383</v>
      </c>
      <c r="D15" s="193" t="s">
        <v>363</v>
      </c>
      <c r="E15" s="193" t="s">
        <v>364</v>
      </c>
    </row>
    <row r="16" spans="1:38" ht="20.100000000000001" customHeight="1">
      <c r="A16" s="194">
        <v>1</v>
      </c>
      <c r="B16" s="338"/>
      <c r="C16" s="338"/>
      <c r="D16" s="338"/>
      <c r="E16" s="338"/>
    </row>
    <row r="17" spans="1:38" ht="20.100000000000001" customHeight="1">
      <c r="A17" s="195">
        <v>2</v>
      </c>
      <c r="B17" s="339"/>
      <c r="C17" s="339"/>
      <c r="D17" s="339"/>
      <c r="E17" s="339"/>
    </row>
    <row r="18" spans="1:38" ht="20.100000000000001" customHeight="1">
      <c r="A18" s="195">
        <v>3</v>
      </c>
      <c r="B18" s="339"/>
      <c r="C18" s="339"/>
      <c r="D18" s="339"/>
      <c r="E18" s="339"/>
    </row>
    <row r="19" spans="1:38" ht="20.100000000000001" customHeight="1">
      <c r="A19" s="195">
        <v>4</v>
      </c>
      <c r="B19" s="339"/>
      <c r="C19" s="339"/>
      <c r="D19" s="339"/>
      <c r="E19" s="339"/>
    </row>
    <row r="20" spans="1:38" ht="19.5" customHeight="1">
      <c r="A20" s="196">
        <v>5</v>
      </c>
      <c r="B20" s="340"/>
      <c r="C20" s="340"/>
      <c r="D20" s="340"/>
      <c r="E20" s="340"/>
    </row>
    <row r="21" spans="1:38" ht="62.25" customHeight="1">
      <c r="A21" s="27"/>
      <c r="B21" s="27"/>
      <c r="C21" s="27"/>
      <c r="D21" s="27"/>
      <c r="E21" s="27"/>
    </row>
    <row r="22" spans="1:38" ht="62.25" customHeight="1">
      <c r="A22" s="629" t="s">
        <v>376</v>
      </c>
      <c r="B22" s="629"/>
      <c r="C22" s="629"/>
      <c r="D22" s="629"/>
      <c r="E22" s="629"/>
    </row>
    <row r="23" spans="1:38" s="186" customFormat="1" ht="15.95" customHeight="1">
      <c r="A23" s="117"/>
      <c r="B23" s="117"/>
      <c r="C23" s="117"/>
      <c r="D23" s="117"/>
      <c r="E23" s="117"/>
      <c r="F23" s="375"/>
      <c r="G23" s="375"/>
      <c r="H23" s="375"/>
      <c r="I23" s="376"/>
      <c r="J23" s="376"/>
      <c r="K23" s="376"/>
      <c r="L23" s="376"/>
      <c r="M23" s="376"/>
      <c r="N23" s="376"/>
      <c r="O23" s="376"/>
      <c r="P23" s="376"/>
      <c r="Q23" s="376"/>
      <c r="R23" s="376"/>
      <c r="S23" s="376"/>
      <c r="T23" s="376"/>
      <c r="U23" s="376"/>
      <c r="V23" s="376"/>
      <c r="W23" s="376"/>
      <c r="X23" s="376"/>
      <c r="Y23" s="376"/>
      <c r="Z23" s="376"/>
      <c r="AA23" s="376"/>
      <c r="AB23" s="376"/>
      <c r="AC23" s="376"/>
      <c r="AD23" s="376"/>
      <c r="AE23" s="376"/>
      <c r="AF23" s="376"/>
      <c r="AG23" s="376"/>
      <c r="AH23" s="376"/>
      <c r="AI23" s="376"/>
      <c r="AJ23" s="376"/>
      <c r="AK23" s="376"/>
      <c r="AL23" s="376"/>
    </row>
    <row r="24" spans="1:38" ht="23.1" customHeight="1">
      <c r="C24" s="39"/>
    </row>
    <row r="25" spans="1:38" ht="23.1" customHeight="1">
      <c r="A25" s="38" t="s">
        <v>6</v>
      </c>
      <c r="B25" s="80" t="str">
        <f>'Attach 3(JV)'!B24</f>
        <v/>
      </c>
      <c r="C25" s="39" t="s">
        <v>4</v>
      </c>
      <c r="D25" s="336" t="str">
        <f>'Attach 3(JV)'!E24</f>
        <v/>
      </c>
    </row>
    <row r="26" spans="1:38" ht="23.1" customHeight="1">
      <c r="A26" s="38" t="s">
        <v>7</v>
      </c>
      <c r="B26" s="336" t="str">
        <f>'Attach 3(JV)'!B25</f>
        <v/>
      </c>
      <c r="C26" s="39" t="s">
        <v>5</v>
      </c>
      <c r="D26" s="336" t="str">
        <f>'Attach 3(JV)'!E25</f>
        <v/>
      </c>
    </row>
    <row r="27" spans="1:38" ht="23.1" customHeight="1">
      <c r="C27" s="39"/>
      <c r="D27" s="39"/>
    </row>
    <row r="28" spans="1:38" ht="20.100000000000001" customHeight="1"/>
    <row r="29" spans="1:38" ht="20.100000000000001" customHeight="1">
      <c r="A29" s="40"/>
    </row>
    <row r="30" spans="1:38" ht="20.100000000000001" customHeight="1"/>
    <row r="31" spans="1:38" ht="20.100000000000001" customHeight="1"/>
    <row r="32" spans="1:38" ht="20.100000000000001" customHeight="1">
      <c r="A32" s="40"/>
    </row>
    <row r="33" spans="1:1" ht="20.100000000000001" customHeight="1"/>
    <row r="34" spans="1:1" ht="20.100000000000001" customHeight="1">
      <c r="A34" s="40"/>
    </row>
    <row r="35" spans="1:1" ht="20.100000000000001" customHeight="1"/>
    <row r="36" spans="1:1" ht="20.100000000000001" customHeight="1">
      <c r="A36" s="40"/>
    </row>
    <row r="37" spans="1:1" ht="20.100000000000001" customHeight="1"/>
    <row r="38" spans="1:1" ht="20.100000000000001" customHeight="1"/>
    <row r="39" spans="1:1" ht="20.100000000000001" customHeight="1"/>
    <row r="40" spans="1:1" ht="20.100000000000001" customHeight="1"/>
  </sheetData>
  <sheetProtection password="DC92" sheet="1" objects="1" scenarios="1" selectLockedCells="1"/>
  <customSheetViews>
    <customSheetView guid="{0A277985-DBE2-460A-A904-A7B1F638EEDF}" showPageBreaks="1" showGridLines="0" zeroValues="0" printArea="1" view="pageBreakPreview" topLeftCell="A4">
      <selection activeCell="C16" sqref="C16"/>
      <pageMargins left="0.75" right="0.63" top="0.57999999999999996" bottom="0.4" header="0.34" footer="0.2"/>
      <pageSetup orientation="portrait" r:id="rId1"/>
      <headerFooter alignWithMargins="0">
        <oddFooter>&amp;R&amp;"Book Antiqua,Bold"&amp;8 Page &amp;P of &amp;N</oddFooter>
      </headerFooter>
    </customSheetView>
    <customSheetView guid="{9C7D5390-9527-4848-B06A-DCA129BB3D48}" showPageBreaks="1" showGridLines="0" zeroValues="0" printArea="1" view="pageBreakPreview">
      <selection activeCell="C16" sqref="C16"/>
      <pageMargins left="0.75" right="0.63" top="0.57999999999999996" bottom="0.4" header="0.34" footer="0.2"/>
      <pageSetup orientation="portrait" r:id="rId2"/>
      <headerFooter alignWithMargins="0">
        <oddFooter>&amp;R&amp;"Book Antiqua,Bold"&amp;8 Page &amp;P of &amp;N</oddFooter>
      </headerFooter>
    </customSheetView>
    <customSheetView guid="{A506B351-DE43-4CCA-818F-D2B51F2607AA}" showPageBreaks="1" showGridLines="0" zeroValues="0" printArea="1" view="pageBreakPreview">
      <selection activeCell="C16" sqref="C16"/>
      <pageMargins left="0.75" right="0.63" top="0.57999999999999996" bottom="0.4" header="0.34" footer="0.2"/>
      <pageSetup orientation="portrait" r:id="rId3"/>
      <headerFooter alignWithMargins="0">
        <oddFooter>&amp;R&amp;"Book Antiqua,Bold"&amp;8 Page &amp;P of &amp;N</oddFooter>
      </headerFooter>
    </customSheetView>
    <customSheetView guid="{1F125E51-1799-42D0-B41E-DC039BB17D59}" showPageBreaks="1" showGridLines="0" zeroValues="0" printArea="1" view="pageBreakPreview" topLeftCell="A4">
      <selection activeCell="B16" sqref="B16"/>
      <pageMargins left="0.75" right="0.63" top="0.57999999999999996" bottom="0.4" header="0.34" footer="0.2"/>
      <pageSetup orientation="portrait" r:id="rId4"/>
      <headerFooter alignWithMargins="0">
        <oddFooter>&amp;R&amp;"Book Antiqua,Bold"&amp;8 Page &amp;P of &amp;N</oddFooter>
      </headerFooter>
    </customSheetView>
    <customSheetView guid="{14C32814-5A59-4863-9FB1-822FBB75D7D1}" showPageBreaks="1" showGridLines="0" zeroValues="0" printArea="1" view="pageBreakPreview">
      <selection activeCell="B16" sqref="B16"/>
      <pageMargins left="0.75" right="0.63" top="0.57999999999999996" bottom="0.4" header="0.34" footer="0.2"/>
      <pageSetup orientation="portrait" r:id="rId5"/>
      <headerFooter alignWithMargins="0">
        <oddFooter>&amp;R&amp;"Book Antiqua,Bold"&amp;8 Page &amp;P of &amp;N</oddFooter>
      </headerFooter>
    </customSheetView>
    <customSheetView guid="{AA750348-930C-43DE-ADD0-8D60980F5013}" showPageBreaks="1" showGridLines="0" zeroValues="0" printArea="1" view="pageBreakPreview">
      <selection activeCell="C17" sqref="C17"/>
      <pageMargins left="0.75" right="0.63" top="0.57999999999999996" bottom="0.4" header="0.34" footer="0.2"/>
      <pageSetup orientation="portrait" r:id="rId6"/>
      <headerFooter alignWithMargins="0">
        <oddFooter>&amp;R&amp;"Book Antiqua,Bold"&amp;8 Page &amp;P of &amp;N</oddFooter>
      </headerFooter>
    </customSheetView>
    <customSheetView guid="{CFBF18EC-8277-4311-991B-395AF21BB33B}" showPageBreaks="1" showGridLines="0" zeroValues="0" printArea="1" view="pageBreakPreview">
      <selection activeCell="C17" sqref="C17"/>
      <pageMargins left="0.75" right="0.63" top="0.57999999999999996" bottom="0.4" header="0.34" footer="0.2"/>
      <pageSetup orientation="portrait" r:id="rId7"/>
      <headerFooter alignWithMargins="0">
        <oddFooter>&amp;R&amp;"Book Antiqua,Bold"&amp;8 Page &amp;P of &amp;N</oddFooter>
      </headerFooter>
    </customSheetView>
    <customSheetView guid="{82C64B11-1F50-45B5-B7BB-9F1DC733C833}" showPageBreaks="1" showGridLines="0" zeroValues="0" printArea="1" view="pageBreakPreview">
      <selection activeCell="B75" sqref="B75:C75"/>
      <pageMargins left="0.75" right="0.63" top="0.57999999999999996" bottom="0.4" header="0.34" footer="0.2"/>
      <pageSetup orientation="portrait" r:id="rId8"/>
      <headerFooter alignWithMargins="0">
        <oddFooter>&amp;R&amp;"Book Antiqua,Bold"&amp;8 Page &amp;P of &amp;N</oddFooter>
      </headerFooter>
    </customSheetView>
    <customSheetView guid="{FE4EC9C4-31B9-4D40-8323-5B16C3BC840F}" scale="60" showPageBreaks="1" showGridLines="0" zeroValues="0" printArea="1" view="pageBreakPreview">
      <selection activeCell="B16" sqref="B16"/>
      <pageMargins left="0.75" right="0.63" top="0.57999999999999996" bottom="0.4" header="0.34" footer="0.2"/>
      <pageSetup orientation="portrait" r:id="rId9"/>
      <headerFooter alignWithMargins="0">
        <oddFooter>&amp;R&amp;"Book Antiqua,Bold"&amp;8 Page &amp;P of &amp;N</oddFooter>
      </headerFooter>
    </customSheetView>
    <customSheetView guid="{F9FE2C60-2849-4C32-B532-2B1A89FFA9CD}" showGridLines="0" zeroValues="0" topLeftCell="A7">
      <selection activeCell="B16" sqref="B16"/>
      <pageMargins left="0.75" right="0.63" top="0.57999999999999996" bottom="0.4" header="0.34" footer="0.2"/>
      <pageSetup orientation="portrait" r:id="rId10"/>
      <headerFooter alignWithMargins="0">
        <oddFooter>&amp;R&amp;"Book Antiqua,Bold"&amp;8 Page &amp;P of &amp;N</oddFooter>
      </headerFooter>
    </customSheetView>
    <customSheetView guid="{494F6778-23FE-4AAC-B37D-6C7543FC13B9}" showGridLines="0" zeroValues="0" topLeftCell="A40">
      <selection activeCell="E20" sqref="E20"/>
      <pageMargins left="0.75" right="0.63" top="0.57999999999999996" bottom="0.4" header="0.34" footer="0.2"/>
      <pageSetup orientation="portrait" r:id="rId11"/>
      <headerFooter alignWithMargins="0">
        <oddFooter>&amp;R&amp;"Book Antiqua,Bold"&amp;8 Page &amp;P of &amp;N</oddFooter>
      </headerFooter>
    </customSheetView>
    <customSheetView guid="{CD4CA1A8-824A-452F-BDBA-32A47C1B3013}" showGridLines="0" zeroValues="0" topLeftCell="A2">
      <selection activeCell="B15" sqref="B15"/>
      <pageMargins left="0.75" right="0.63" top="0.57999999999999996" bottom="0.4" header="0.34" footer="0.2"/>
      <pageSetup orientation="portrait" r:id="rId12"/>
      <headerFooter alignWithMargins="0">
        <oddFooter>&amp;R&amp;"Book Antiqua,Bold"&amp;8 Page &amp;P of &amp;N</oddFooter>
      </headerFooter>
    </customSheetView>
    <customSheetView guid="{8E7B022F-1113-4BA2-B2BA-8EDBE02A2557}" showPageBreaks="1" showGridLines="0" zeroValues="0" printArea="1" showRuler="0">
      <selection activeCell="B15" sqref="B15"/>
      <pageMargins left="0.75" right="0.63" top="0.57999999999999996" bottom="0.6" header="0.34" footer="0.35"/>
      <pageSetup orientation="portrait" r:id="rId13"/>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5" sqref="B15"/>
      <pageMargins left="0.75" right="0.59" top="0.5" bottom="0.56000000000000005" header="0.36" footer="0.24"/>
      <pageSetup orientation="portrait" r:id="rId14"/>
      <headerFooter alignWithMargins="0">
        <oddFooter>&amp;L&amp;8Tower Package-P238-TW04, TL associated with Phase-I Generation Project in Orissa (Part-C)&amp;R&amp;"Book Antiqua,Bold"&amp;8Attachment-4(A) TW04  / Page &amp;P of &amp;N</oddFooter>
      </headerFooter>
    </customSheetView>
    <customSheetView guid="{ECEBABD0-566A-41C4-AA9A-38EA30EFEDA8}" showPageBreaks="1" showGridLines="0" zeroValues="0" printArea="1" showRuler="0" topLeftCell="A23">
      <pageMargins left="0.75" right="0.63" top="0.55000000000000004" bottom="0.64" header="0.34" footer="0.38"/>
      <pageSetup scale="95" orientation="portrait" r:id="rId15"/>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topLeftCell="B1">
      <selection activeCell="B15" sqref="B15"/>
      <pageMargins left="0.75" right="0.63" top="0.57999999999999996" bottom="0.4" header="0.34" footer="0.2"/>
      <pageSetup orientation="portrait" r:id="rId16"/>
      <headerFooter alignWithMargins="0">
        <oddFooter>&amp;R&amp;"Book Antiqua,Bold"&amp;8 Page &amp;P of &amp;N</oddFooter>
      </headerFooter>
    </customSheetView>
    <customSheetView guid="{7A9EA6D6-4DDF-43D9-92E6-C6AFAD14E266}" showGridLines="0" zeroValues="0" topLeftCell="A13">
      <selection activeCell="E20" sqref="E20"/>
      <pageMargins left="0.75" right="0.63" top="0.57999999999999996" bottom="0.4" header="0.34" footer="0.2"/>
      <pageSetup orientation="portrait" r:id="rId17"/>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4" header="0.34" footer="0.2"/>
      <pageSetup orientation="portrait" r:id="rId18"/>
      <headerFooter alignWithMargins="0">
        <oddFooter>&amp;R&amp;"Book Antiqua,Bold"&amp;8 Page &amp;P of &amp;N</oddFooter>
      </headerFooter>
    </customSheetView>
    <customSheetView guid="{240327DD-375F-45D4-BA52-89AFD79FE6A1}" scale="60" showPageBreaks="1" showGridLines="0" zeroValues="0" printArea="1" view="pageBreakPreview" topLeftCell="A25">
      <selection activeCell="B16" sqref="B16"/>
      <pageMargins left="0.75" right="0.63" top="0.57999999999999996" bottom="0.4" header="0.34" footer="0.2"/>
      <pageSetup orientation="portrait" r:id="rId19"/>
      <headerFooter alignWithMargins="0">
        <oddFooter>&amp;R&amp;"Book Antiqua,Bold"&amp;8 Page &amp;P of &amp;N</oddFooter>
      </headerFooter>
    </customSheetView>
    <customSheetView guid="{82E8A0F5-0020-4355-95CF-28601763A783}" showPageBreaks="1" showGridLines="0" zeroValues="0" printArea="1" view="pageBreakPreview" topLeftCell="A16">
      <selection activeCell="B16" sqref="B16"/>
      <pageMargins left="0.75" right="0.63" top="0.57999999999999996" bottom="0.4" header="0.34" footer="0.2"/>
      <pageSetup orientation="portrait" r:id="rId20"/>
      <headerFooter alignWithMargins="0">
        <oddFooter>&amp;R&amp;"Book Antiqua,Bold"&amp;8 Page &amp;P of &amp;N</oddFooter>
      </headerFooter>
    </customSheetView>
    <customSheetView guid="{44C1C443-3199-4288-884A-D16AF7B2CD69}" showPageBreaks="1" showGridLines="0" zeroValues="0" printArea="1" view="pageBreakPreview" topLeftCell="A4">
      <selection activeCell="B16" sqref="B16"/>
      <pageMargins left="0.75" right="0.63" top="0.57999999999999996" bottom="0.4" header="0.34" footer="0.2"/>
      <pageSetup orientation="portrait" r:id="rId21"/>
      <headerFooter alignWithMargins="0">
        <oddFooter>&amp;R&amp;"Book Antiqua,Bold"&amp;8 Page &amp;P of &amp;N</oddFooter>
      </headerFooter>
    </customSheetView>
    <customSheetView guid="{CB7CD015-9A92-451A-BEF4-2BC98E3768DD}" showPageBreaks="1" showGridLines="0" zeroValues="0" printArea="1" view="pageBreakPreview" topLeftCell="A4">
      <selection activeCell="B16" sqref="B16"/>
      <pageMargins left="0.75" right="0.63" top="0.57999999999999996" bottom="0.4" header="0.34" footer="0.2"/>
      <pageSetup orientation="portrait" r:id="rId22"/>
      <headerFooter alignWithMargins="0">
        <oddFooter>&amp;R&amp;"Book Antiqua,Bold"&amp;8 Page &amp;P of &amp;N</oddFooter>
      </headerFooter>
    </customSheetView>
    <customSheetView guid="{0D490C87-B003-4943-9825-ACE0B8E7CC06}" showPageBreaks="1" showGridLines="0" zeroValues="0" printArea="1" view="pageBreakPreview">
      <selection activeCell="B75" sqref="B75:C75"/>
      <pageMargins left="0.75" right="0.63" top="0.57999999999999996" bottom="0.4" header="0.34" footer="0.2"/>
      <pageSetup orientation="portrait" r:id="rId23"/>
      <headerFooter alignWithMargins="0">
        <oddFooter>&amp;R&amp;"Book Antiqua,Bold"&amp;8 Page &amp;P of &amp;N</oddFooter>
      </headerFooter>
    </customSheetView>
    <customSheetView guid="{7A88FC7A-7690-48AB-B789-172043AFADC8}" showPageBreaks="1" showGridLines="0" zeroValues="0" printArea="1" view="pageBreakPreview" topLeftCell="A7">
      <selection activeCell="B75" sqref="B75:C75"/>
      <pageMargins left="0.75" right="0.63" top="0.57999999999999996" bottom="0.4" header="0.34" footer="0.2"/>
      <pageSetup orientation="portrait" r:id="rId24"/>
      <headerFooter alignWithMargins="0">
        <oddFooter>&amp;R&amp;"Book Antiqua,Bold"&amp;8 Page &amp;P of &amp;N</oddFooter>
      </headerFooter>
    </customSheetView>
    <customSheetView guid="{1E2D7167-D6B7-4690-9A83-BF768C4223A4}" showPageBreaks="1" showGridLines="0" zeroValues="0" printArea="1" view="pageBreakPreview">
      <selection activeCell="C17" sqref="C17"/>
      <pageMargins left="0.75" right="0.63" top="0.57999999999999996" bottom="0.4" header="0.34" footer="0.2"/>
      <pageSetup orientation="portrait" r:id="rId25"/>
      <headerFooter alignWithMargins="0">
        <oddFooter>&amp;R&amp;"Book Antiqua,Bold"&amp;8 Page &amp;P of &amp;N</oddFooter>
      </headerFooter>
    </customSheetView>
    <customSheetView guid="{A36312D6-6542-430C-9B41-AC312BBA51FD}" showPageBreaks="1" showGridLines="0" zeroValues="0" printArea="1" view="pageBreakPreview">
      <selection activeCell="C16" sqref="C16"/>
      <pageMargins left="0.75" right="0.63" top="0.57999999999999996" bottom="0.4" header="0.34" footer="0.2"/>
      <pageSetup orientation="portrait" r:id="rId26"/>
      <headerFooter alignWithMargins="0">
        <oddFooter>&amp;R&amp;"Book Antiqua,Bold"&amp;8 Page &amp;P of &amp;N</oddFooter>
      </headerFooter>
    </customSheetView>
    <customSheetView guid="{70BF6F06-85BA-4CCF-BC67-75A4B6D4F833}" showPageBreaks="1" showGridLines="0" zeroValues="0" printArea="1" view="pageBreakPreview">
      <selection activeCell="C16" sqref="C16"/>
      <pageMargins left="0.75" right="0.63" top="0.57999999999999996" bottom="0.4" header="0.34" footer="0.2"/>
      <pageSetup orientation="portrait" r:id="rId27"/>
      <headerFooter alignWithMargins="0">
        <oddFooter>&amp;R&amp;"Book Antiqua,Bold"&amp;8 Page &amp;P of &amp;N</oddFooter>
      </headerFooter>
    </customSheetView>
  </customSheetViews>
  <mergeCells count="9">
    <mergeCell ref="A3:E3"/>
    <mergeCell ref="A5:E5"/>
    <mergeCell ref="A14:E14"/>
    <mergeCell ref="A8:C8"/>
    <mergeCell ref="A22:E22"/>
    <mergeCell ref="B9:C9"/>
    <mergeCell ref="B10:C10"/>
    <mergeCell ref="B11:C11"/>
    <mergeCell ref="B12:C12"/>
  </mergeCells>
  <phoneticPr fontId="6" type="noConversion"/>
  <pageMargins left="0.75" right="0.63" top="0.57999999999999996" bottom="0.4" header="0.34" footer="0.2"/>
  <pageSetup orientation="portrait" r:id="rId28"/>
  <headerFooter alignWithMargins="0">
    <oddFooter>&amp;R&amp;"Book Antiqua,Bold"&amp;8 Page &amp;P of &amp;N</oddFooter>
  </headerFooter>
  <drawing r:id="rId29"/>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enableFormatConditionsCalculation="0">
    <tabColor indexed="15"/>
  </sheetPr>
  <dimension ref="A1:I35"/>
  <sheetViews>
    <sheetView showGridLines="0" view="pageBreakPreview" topLeftCell="A4" zoomScaleNormal="100" zoomScaleSheetLayoutView="100" workbookViewId="0">
      <selection activeCell="B20" sqref="B20:E20"/>
    </sheetView>
  </sheetViews>
  <sheetFormatPr defaultColWidth="9.140625" defaultRowHeight="16.5"/>
  <cols>
    <col min="1" max="1" width="12.140625" style="31" customWidth="1"/>
    <col min="2" max="2" width="20.5703125" style="31" customWidth="1"/>
    <col min="3" max="3" width="11.42578125" style="31" customWidth="1"/>
    <col min="4" max="4" width="15.42578125" style="31" customWidth="1"/>
    <col min="5" max="5" width="39.28515625" style="31" customWidth="1"/>
    <col min="6" max="8" width="9.140625" style="26"/>
    <col min="9" max="16384" width="9.140625" style="27"/>
  </cols>
  <sheetData>
    <row r="1" spans="1:9">
      <c r="A1" s="23" t="str">
        <f>'Attach 3(JV)'!A1</f>
        <v>Specification No. :CC-CS/725-NR1/TW-3993/3/G10</v>
      </c>
      <c r="B1" s="24"/>
      <c r="C1" s="24"/>
      <c r="D1" s="24"/>
      <c r="E1" s="25" t="str">
        <f>"Attachment-4(B) "</f>
        <v xml:space="preserve">Attachment-4(B) </v>
      </c>
    </row>
    <row r="3" spans="1:9" ht="114.75" customHeight="1">
      <c r="A3" s="621" t="str">
        <f>'Attach 3(JV)'!A3</f>
        <v>Transmission Line Package-TW01 for Balance works of 400 kV D/C Mohindergarh -Bhiwani transmission line including supply of conductor, insulator, hardware fitting, earthwire, earthwire accessories, OPGW accessories, communication equipment, etc. associated with Northern Region Strengthening Scheme-XXXV</v>
      </c>
      <c r="B3" s="621"/>
      <c r="C3" s="621"/>
      <c r="D3" s="621"/>
      <c r="E3" s="621"/>
      <c r="F3" s="28"/>
      <c r="G3" s="29"/>
      <c r="H3" s="28"/>
    </row>
    <row r="4" spans="1:9" ht="20.100000000000001" customHeight="1">
      <c r="A4" s="30"/>
      <c r="H4" s="32"/>
      <c r="I4" s="10"/>
    </row>
    <row r="5" spans="1:9" ht="20.100000000000001" customHeight="1">
      <c r="A5" s="622" t="s">
        <v>374</v>
      </c>
      <c r="B5" s="622"/>
      <c r="C5" s="622"/>
      <c r="D5" s="622"/>
      <c r="E5" s="622"/>
      <c r="F5" s="33"/>
      <c r="H5" s="32"/>
      <c r="I5" s="12"/>
    </row>
    <row r="6" spans="1:9" ht="20.100000000000001" customHeight="1">
      <c r="A6" s="34"/>
      <c r="H6" s="32"/>
      <c r="I6" s="12"/>
    </row>
    <row r="7" spans="1:9" ht="20.100000000000001" customHeight="1">
      <c r="A7" s="35" t="str">
        <f>'Attach 3(JV)'!A7</f>
        <v>Bidder’s Name and Address (Lead Partner) :</v>
      </c>
      <c r="E7" s="15" t="str">
        <f>'Attach 3(JV)'!E7</f>
        <v>To:</v>
      </c>
      <c r="H7" s="32"/>
      <c r="I7" s="12"/>
    </row>
    <row r="8" spans="1:9" ht="36" customHeight="1">
      <c r="A8" s="620" t="str">
        <f>'Attach 3(JV)'!A8</f>
        <v/>
      </c>
      <c r="B8" s="620"/>
      <c r="C8" s="620"/>
      <c r="D8" s="620"/>
      <c r="E8" s="11" t="str">
        <f>'Attach 3(JV)'!E8</f>
        <v>Contract Services</v>
      </c>
      <c r="H8" s="32"/>
      <c r="I8" s="12"/>
    </row>
    <row r="9" spans="1:9" ht="20.100000000000001" customHeight="1">
      <c r="A9" s="13" t="s">
        <v>367</v>
      </c>
      <c r="B9" s="627" t="str">
        <f>'Attach 3(JV)'!B9</f>
        <v/>
      </c>
      <c r="C9" s="627"/>
      <c r="D9" s="627"/>
      <c r="E9" s="11" t="str">
        <f>'Attach 3(JV)'!E9</f>
        <v>Power Grid Corporation of India Ltd.,</v>
      </c>
      <c r="H9" s="32"/>
      <c r="I9" s="12"/>
    </row>
    <row r="10" spans="1:9" ht="20.100000000000001" customHeight="1">
      <c r="A10" s="13" t="s">
        <v>369</v>
      </c>
      <c r="B10" s="627" t="str">
        <f>'Attach 3(JV)'!B10</f>
        <v/>
      </c>
      <c r="C10" s="627"/>
      <c r="D10" s="627"/>
      <c r="E10" s="11" t="str">
        <f>'Attach 3(JV)'!E10</f>
        <v>"Saudamini", Plot No. 2, Sector 29</v>
      </c>
      <c r="H10" s="32"/>
      <c r="I10" s="12"/>
    </row>
    <row r="11" spans="1:9" ht="20.100000000000001" customHeight="1">
      <c r="B11" s="627" t="str">
        <f>'Attach 3(JV)'!B11</f>
        <v/>
      </c>
      <c r="C11" s="627"/>
      <c r="D11" s="627"/>
      <c r="E11" s="11" t="str">
        <f>'Attach 3(JV)'!E11</f>
        <v>Gurgaon (Haryana) - 122001</v>
      </c>
    </row>
    <row r="12" spans="1:9" ht="20.100000000000001" customHeight="1">
      <c r="A12" s="34"/>
      <c r="B12" s="627" t="str">
        <f>'Attach 3(JV)'!B12</f>
        <v/>
      </c>
      <c r="C12" s="627"/>
      <c r="D12" s="627"/>
      <c r="E12" s="11"/>
    </row>
    <row r="13" spans="1:9" ht="20.100000000000001" customHeight="1">
      <c r="A13" s="31" t="s">
        <v>361</v>
      </c>
    </row>
    <row r="14" spans="1:9" ht="20.100000000000001" customHeight="1">
      <c r="A14" s="34"/>
    </row>
    <row r="15" spans="1:9" ht="87.75" customHeight="1">
      <c r="A15" s="589" t="s">
        <v>384</v>
      </c>
      <c r="B15" s="589"/>
      <c r="C15" s="589"/>
      <c r="D15" s="589"/>
      <c r="E15" s="589"/>
    </row>
    <row r="16" spans="1:9" ht="30" customHeight="1">
      <c r="A16" s="109" t="s">
        <v>377</v>
      </c>
      <c r="B16" s="630"/>
      <c r="C16" s="630"/>
      <c r="D16" s="630"/>
      <c r="E16" s="630"/>
    </row>
    <row r="17" spans="1:5" ht="30" customHeight="1">
      <c r="A17" s="109" t="s">
        <v>378</v>
      </c>
      <c r="B17" s="630"/>
      <c r="C17" s="630"/>
      <c r="D17" s="630"/>
      <c r="E17" s="630"/>
    </row>
    <row r="18" spans="1:5" ht="30" customHeight="1">
      <c r="A18" s="109" t="s">
        <v>379</v>
      </c>
      <c r="B18" s="630"/>
      <c r="C18" s="630"/>
      <c r="D18" s="630"/>
      <c r="E18" s="630"/>
    </row>
    <row r="19" spans="1:5" ht="30" customHeight="1">
      <c r="A19" s="44" t="s">
        <v>380</v>
      </c>
      <c r="B19" s="630"/>
      <c r="C19" s="630"/>
      <c r="D19" s="630"/>
      <c r="E19" s="630"/>
    </row>
    <row r="20" spans="1:5" ht="30" customHeight="1">
      <c r="A20" s="44" t="s">
        <v>80</v>
      </c>
      <c r="B20" s="630"/>
      <c r="C20" s="630"/>
      <c r="D20" s="630"/>
      <c r="E20" s="630"/>
    </row>
    <row r="21" spans="1:5" ht="30" customHeight="1">
      <c r="A21" s="44" t="s">
        <v>83</v>
      </c>
      <c r="B21" s="630"/>
      <c r="C21" s="630"/>
      <c r="D21" s="630"/>
      <c r="E21" s="630"/>
    </row>
    <row r="22" spans="1:5" ht="16.5" customHeight="1">
      <c r="A22" s="167"/>
      <c r="B22" s="168"/>
      <c r="C22" s="168"/>
      <c r="D22" s="168"/>
      <c r="E22" s="168"/>
    </row>
    <row r="23" spans="1:5" ht="27.95" customHeight="1">
      <c r="D23" s="39"/>
    </row>
    <row r="24" spans="1:5" ht="27.95" customHeight="1">
      <c r="A24" s="38" t="s">
        <v>6</v>
      </c>
      <c r="B24" s="80" t="str">
        <f>'Attach 3(JV)'!B24</f>
        <v/>
      </c>
      <c r="D24" s="39" t="s">
        <v>4</v>
      </c>
      <c r="E24" s="336" t="str">
        <f>'Attach 3(JV)'!E24</f>
        <v/>
      </c>
    </row>
    <row r="25" spans="1:5" ht="27.95" customHeight="1">
      <c r="A25" s="38" t="s">
        <v>7</v>
      </c>
      <c r="B25" s="336" t="str">
        <f>'Attach 3(JV)'!B25</f>
        <v/>
      </c>
      <c r="D25" s="39" t="s">
        <v>5</v>
      </c>
      <c r="E25" s="336" t="str">
        <f>'Attach 3(JV)'!E25</f>
        <v/>
      </c>
    </row>
    <row r="26" spans="1:5" ht="27.95" customHeight="1">
      <c r="D26" s="39"/>
    </row>
    <row r="27" spans="1:5" ht="33" customHeight="1"/>
    <row r="28" spans="1:5" ht="33" customHeight="1">
      <c r="A28" s="40"/>
    </row>
    <row r="29" spans="1:5" ht="20.100000000000001" customHeight="1"/>
    <row r="30" spans="1:5" ht="20.100000000000001" customHeight="1"/>
    <row r="31" spans="1:5" ht="20.100000000000001" customHeight="1">
      <c r="A31" s="40"/>
    </row>
    <row r="32" spans="1:5" ht="20.100000000000001" customHeight="1"/>
    <row r="33" spans="1:1" ht="20.100000000000001" customHeight="1">
      <c r="A33" s="40"/>
    </row>
    <row r="34" spans="1:1" ht="20.100000000000001" customHeight="1"/>
    <row r="35" spans="1:1">
      <c r="A35" s="40"/>
    </row>
  </sheetData>
  <sheetProtection password="DC92" sheet="1" objects="1" scenarios="1" selectLockedCells="1"/>
  <customSheetViews>
    <customSheetView guid="{0A277985-DBE2-460A-A904-A7B1F638EEDF}" showPageBreaks="1" showGridLines="0" printArea="1" view="pageBreakPreview" topLeftCell="A4">
      <selection activeCell="B20" sqref="B20:E20"/>
      <pageMargins left="0.75" right="0.63" top="0.57999999999999996" bottom="0.6" header="0.34" footer="0.35"/>
      <pageSetup scale="95" orientation="portrait" r:id="rId1"/>
      <headerFooter alignWithMargins="0">
        <oddFooter>&amp;R&amp;"Book Antiqua,Bold"&amp;8 Page &amp;P of &amp;N</oddFooter>
      </headerFooter>
    </customSheetView>
    <customSheetView guid="{9C7D5390-9527-4848-B06A-DCA129BB3D48}" showPageBreaks="1" showGridLines="0" printArea="1" view="pageBreakPreview" topLeftCell="A10">
      <selection activeCell="B20" sqref="B20:E20"/>
      <pageMargins left="0.75" right="0.63" top="0.57999999999999996" bottom="0.6" header="0.34" footer="0.35"/>
      <pageSetup scale="95" orientation="portrait" r:id="rId2"/>
      <headerFooter alignWithMargins="0">
        <oddFooter>&amp;R&amp;"Book Antiqua,Bold"&amp;8 Page &amp;P of &amp;N</oddFooter>
      </headerFooter>
    </customSheetView>
    <customSheetView guid="{A506B351-DE43-4CCA-818F-D2B51F2607AA}" showPageBreaks="1" showGridLines="0" printArea="1" view="pageBreakPreview" topLeftCell="A10">
      <selection activeCell="B17" sqref="B17:E17"/>
      <pageMargins left="0.75" right="0.63" top="0.57999999999999996" bottom="0.6" header="0.34" footer="0.35"/>
      <pageSetup scale="95" orientation="portrait" r:id="rId3"/>
      <headerFooter alignWithMargins="0">
        <oddFooter>&amp;R&amp;"Book Antiqua,Bold"&amp;8 Page &amp;P of &amp;N</oddFooter>
      </headerFooter>
    </customSheetView>
    <customSheetView guid="{1F125E51-1799-42D0-B41E-DC039BB17D59}" showPageBreaks="1" showGridLines="0" printArea="1" view="pageBreakPreview">
      <selection activeCell="B16" sqref="B16:E16"/>
      <pageMargins left="0.75" right="0.63" top="0.57999999999999996" bottom="0.6" header="0.34" footer="0.35"/>
      <pageSetup scale="95" orientation="portrait" r:id="rId4"/>
      <headerFooter alignWithMargins="0">
        <oddFooter>&amp;R&amp;"Book Antiqua,Bold"&amp;8 Page &amp;P of &amp;N</oddFooter>
      </headerFooter>
    </customSheetView>
    <customSheetView guid="{14C32814-5A59-4863-9FB1-822FBB75D7D1}" showPageBreaks="1" showGridLines="0" printArea="1" view="pageBreakPreview">
      <selection activeCell="B16" sqref="B16:E16"/>
      <pageMargins left="0.75" right="0.63" top="0.57999999999999996" bottom="0.6" header="0.34" footer="0.35"/>
      <pageSetup scale="95" orientation="portrait" r:id="rId5"/>
      <headerFooter alignWithMargins="0">
        <oddFooter>&amp;R&amp;"Book Antiqua,Bold"&amp;8 Page &amp;P of &amp;N</oddFooter>
      </headerFooter>
    </customSheetView>
    <customSheetView guid="{AA750348-930C-43DE-ADD0-8D60980F5013}" showPageBreaks="1" showGridLines="0" printArea="1" view="pageBreakPreview" topLeftCell="A10">
      <selection activeCell="B75" sqref="B75:C75"/>
      <pageMargins left="0.75" right="0.63" top="0.57999999999999996" bottom="0.6" header="0.34" footer="0.35"/>
      <pageSetup scale="95" orientation="portrait" r:id="rId6"/>
      <headerFooter alignWithMargins="0">
        <oddFooter>&amp;R&amp;"Book Antiqua,Bold"&amp;8 Page &amp;P of &amp;N</oddFooter>
      </headerFooter>
    </customSheetView>
    <customSheetView guid="{CFBF18EC-8277-4311-991B-395AF21BB33B}" showPageBreaks="1" showGridLines="0" printArea="1" view="pageBreakPreview" topLeftCell="A10">
      <selection activeCell="B75" sqref="B75:C75"/>
      <pageMargins left="0.75" right="0.63" top="0.57999999999999996" bottom="0.6" header="0.34" footer="0.35"/>
      <pageSetup scale="95" orientation="portrait" r:id="rId7"/>
      <headerFooter alignWithMargins="0">
        <oddFooter>&amp;R&amp;"Book Antiqua,Bold"&amp;8 Page &amp;P of &amp;N</oddFooter>
      </headerFooter>
    </customSheetView>
    <customSheetView guid="{82C64B11-1F50-45B5-B7BB-9F1DC733C833}" showPageBreaks="1" showGridLines="0" printArea="1" view="pageBreakPreview">
      <selection activeCell="B75" sqref="B75:C75"/>
      <pageMargins left="0.75" right="0.63" top="0.57999999999999996" bottom="0.6" header="0.34" footer="0.35"/>
      <pageSetup scale="95" orientation="portrait" r:id="rId8"/>
      <headerFooter alignWithMargins="0">
        <oddFooter>&amp;R&amp;"Book Antiqua,Bold"&amp;8 Page &amp;P of &amp;N</oddFooter>
      </headerFooter>
    </customSheetView>
    <customSheetView guid="{FE4EC9C4-31B9-4D40-8323-5B16C3BC840F}" scale="60" showPageBreaks="1" showGridLines="0" printArea="1" view="pageBreakPreview">
      <selection activeCell="B16" sqref="B16:E16"/>
      <pageMargins left="0.75" right="0.63" top="0.57999999999999996" bottom="0.6" header="0.34" footer="0.35"/>
      <pageSetup scale="95" orientation="portrait" r:id="rId9"/>
      <headerFooter alignWithMargins="0">
        <oddFooter>&amp;R&amp;"Book Antiqua,Bold"&amp;8 Page &amp;P of &amp;N</oddFooter>
      </headerFooter>
    </customSheetView>
    <customSheetView guid="{F9FE2C60-2849-4C32-B532-2B1A89FFA9CD}" showGridLines="0">
      <selection activeCell="B16" sqref="B16:E16"/>
      <pageMargins left="0.75" right="0.63" top="0.57999999999999996" bottom="0.6" header="0.34" footer="0.35"/>
      <pageSetup orientation="portrait" r:id="rId10"/>
      <headerFooter alignWithMargins="0">
        <oddFooter>&amp;R&amp;"Book Antiqua,Bold"&amp;8 Page &amp;P of &amp;N</oddFooter>
      </headerFooter>
    </customSheetView>
    <customSheetView guid="{494F6778-23FE-4AAC-B37D-6C7543FC13B9}" showGridLines="0">
      <selection activeCell="B21" sqref="B21:E21"/>
      <pageMargins left="0.75" right="0.63" top="0.57999999999999996" bottom="0.6" header="0.34" footer="0.35"/>
      <pageSetup orientation="portrait" r:id="rId11"/>
      <headerFooter alignWithMargins="0">
        <oddFooter>&amp;R&amp;"Book Antiqua,Bold"&amp;8 Page &amp;P of &amp;N</oddFooter>
      </headerFooter>
    </customSheetView>
    <customSheetView guid="{CD4CA1A8-824A-452F-BDBA-32A47C1B3013}" showGridLines="0" topLeftCell="A5">
      <selection activeCell="B16" sqref="B16"/>
      <pageMargins left="0.75" right="0.63" top="0.57999999999999996" bottom="0.6" header="0.34" footer="0.35"/>
      <pageSetup orientation="portrait" r:id="rId12"/>
      <headerFooter alignWithMargins="0">
        <oddFooter>&amp;R&amp;"Book Antiqua,Bold"&amp;8 Page &amp;P of &amp;N</oddFooter>
      </headerFooter>
    </customSheetView>
    <customSheetView guid="{8E7B022F-1113-4BA2-B2BA-8EDBE02A2557}" showPageBreaks="1" showGridLines="0" printArea="1" showRuler="0">
      <selection activeCell="B16" sqref="B16"/>
      <pageMargins left="0.75" right="0.63" top="0.57999999999999996" bottom="0.6" header="0.34" footer="0.35"/>
      <pageSetup orientation="portrait" r:id="rId13"/>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6" sqref="B16"/>
      <pageMargins left="0.75" right="0.75" top="0.59" bottom="0.79" header="0.4" footer="0.5"/>
      <pageSetup orientation="portrait" r:id="rId14"/>
      <headerFooter alignWithMargins="0">
        <oddFooter>&amp;L&amp;8Tower Package-P238-TW04, TL associated with Phase-I Generation Project in Orissa (Part-C)&amp;R&amp;"Book Antiqua,Bold"&amp;8Attachment-4(B) TW04  /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5"/>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6" sqref="B16"/>
      <pageMargins left="0.75" right="0.63" top="0.57999999999999996" bottom="0.6" header="0.34" footer="0.35"/>
      <pageSetup orientation="portrait" r:id="rId16"/>
      <headerFooter alignWithMargins="0">
        <oddFooter>&amp;R&amp;"Book Antiqua,Bold"&amp;8 Page &amp;P of &amp;N</oddFooter>
      </headerFooter>
    </customSheetView>
    <customSheetView guid="{7A9EA6D6-4DDF-43D9-92E6-C6AFAD14E266}" showGridLines="0">
      <selection activeCell="B21" sqref="B21:E21"/>
      <pageMargins left="0.75" right="0.63" top="0.57999999999999996" bottom="0.6" header="0.34" footer="0.35"/>
      <pageSetup orientation="portrait" r:id="rId17"/>
      <headerFooter alignWithMargins="0">
        <oddFooter>&amp;R&amp;"Book Antiqua,Bold"&amp;8 Page &amp;P of &amp;N</oddFooter>
      </headerFooter>
    </customSheetView>
    <customSheetView guid="{DC28ED1E-3E35-4094-9C2B-5C0A1C1D459C}" showGridLines="0">
      <selection activeCell="B20" sqref="B20:E20"/>
      <pageMargins left="0.75" right="0.63" top="0.57999999999999996" bottom="0.6" header="0.34" footer="0.35"/>
      <pageSetup orientation="portrait" r:id="rId18"/>
      <headerFooter alignWithMargins="0">
        <oddFooter>&amp;R&amp;"Book Antiqua,Bold"&amp;8 Page &amp;P of &amp;N</oddFooter>
      </headerFooter>
    </customSheetView>
    <customSheetView guid="{240327DD-375F-45D4-BA52-89AFD79FE6A1}" scale="60" showPageBreaks="1" showGridLines="0" printArea="1" view="pageBreakPreview" topLeftCell="A13">
      <selection activeCell="B16" sqref="B16:E16"/>
      <pageMargins left="0.75" right="0.63" top="0.57999999999999996" bottom="0.6" header="0.34" footer="0.35"/>
      <pageSetup scale="95" orientation="portrait" r:id="rId19"/>
      <headerFooter alignWithMargins="0">
        <oddFooter>&amp;R&amp;"Book Antiqua,Bold"&amp;8 Page &amp;P of &amp;N</oddFooter>
      </headerFooter>
    </customSheetView>
    <customSheetView guid="{82E8A0F5-0020-4355-95CF-28601763A783}" showPageBreaks="1" showGridLines="0" printArea="1" view="pageBreakPreview" topLeftCell="A7">
      <selection activeCell="B16" sqref="B16:E16"/>
      <pageMargins left="0.75" right="0.63" top="0.57999999999999996" bottom="0.6" header="0.34" footer="0.35"/>
      <pageSetup scale="95" orientation="portrait" r:id="rId20"/>
      <headerFooter alignWithMargins="0">
        <oddFooter>&amp;R&amp;"Book Antiqua,Bold"&amp;8 Page &amp;P of &amp;N</oddFooter>
      </headerFooter>
    </customSheetView>
    <customSheetView guid="{44C1C443-3199-4288-884A-D16AF7B2CD69}" showPageBreaks="1" showGridLines="0" printArea="1" view="pageBreakPreview" topLeftCell="A7">
      <selection activeCell="B16" sqref="B16:E16"/>
      <pageMargins left="0.75" right="0.63" top="0.57999999999999996" bottom="0.6" header="0.34" footer="0.35"/>
      <pageSetup scale="95" orientation="portrait" r:id="rId21"/>
      <headerFooter alignWithMargins="0">
        <oddFooter>&amp;R&amp;"Book Antiqua,Bold"&amp;8 Page &amp;P of &amp;N</oddFooter>
      </headerFooter>
    </customSheetView>
    <customSheetView guid="{CB7CD015-9A92-451A-BEF4-2BC98E3768DD}" showPageBreaks="1" showGridLines="0" printArea="1" view="pageBreakPreview" topLeftCell="A7">
      <selection activeCell="B16" sqref="B16:E16"/>
      <pageMargins left="0.75" right="0.63" top="0.57999999999999996" bottom="0.6" header="0.34" footer="0.35"/>
      <pageSetup scale="95" orientation="portrait" r:id="rId22"/>
      <headerFooter alignWithMargins="0">
        <oddFooter>&amp;R&amp;"Book Antiqua,Bold"&amp;8 Page &amp;P of &amp;N</oddFooter>
      </headerFooter>
    </customSheetView>
    <customSheetView guid="{0D490C87-B003-4943-9825-ACE0B8E7CC06}" showPageBreaks="1" showGridLines="0" printArea="1" view="pageBreakPreview">
      <selection activeCell="B75" sqref="B75:C75"/>
      <pageMargins left="0.75" right="0.63" top="0.57999999999999996" bottom="0.6" header="0.34" footer="0.35"/>
      <pageSetup scale="95" orientation="portrait" r:id="rId23"/>
      <headerFooter alignWithMargins="0">
        <oddFooter>&amp;R&amp;"Book Antiqua,Bold"&amp;8 Page &amp;P of &amp;N</oddFooter>
      </headerFooter>
    </customSheetView>
    <customSheetView guid="{7A88FC7A-7690-48AB-B789-172043AFADC8}" showPageBreaks="1" showGridLines="0" printArea="1" view="pageBreakPreview" topLeftCell="A19">
      <selection activeCell="B75" sqref="B75:C75"/>
      <pageMargins left="0.75" right="0.63" top="0.57999999999999996" bottom="0.6" header="0.34" footer="0.35"/>
      <pageSetup scale="95" orientation="portrait" r:id="rId24"/>
      <headerFooter alignWithMargins="0">
        <oddFooter>&amp;R&amp;"Book Antiqua,Bold"&amp;8 Page &amp;P of &amp;N</oddFooter>
      </headerFooter>
    </customSheetView>
    <customSheetView guid="{1E2D7167-D6B7-4690-9A83-BF768C4223A4}" showPageBreaks="1" showGridLines="0" printArea="1" view="pageBreakPreview" topLeftCell="A10">
      <selection activeCell="B75" sqref="B75:C75"/>
      <pageMargins left="0.75" right="0.63" top="0.57999999999999996" bottom="0.6" header="0.34" footer="0.35"/>
      <pageSetup scale="95" orientation="portrait" r:id="rId25"/>
      <headerFooter alignWithMargins="0">
        <oddFooter>&amp;R&amp;"Book Antiqua,Bold"&amp;8 Page &amp;P of &amp;N</oddFooter>
      </headerFooter>
    </customSheetView>
    <customSheetView guid="{A36312D6-6542-430C-9B41-AC312BBA51FD}" showPageBreaks="1" showGridLines="0" printArea="1" view="pageBreakPreview" topLeftCell="A10">
      <selection activeCell="B17" sqref="B17:E17"/>
      <pageMargins left="0.75" right="0.63" top="0.57999999999999996" bottom="0.6" header="0.34" footer="0.35"/>
      <pageSetup scale="95" orientation="portrait" r:id="rId26"/>
      <headerFooter alignWithMargins="0">
        <oddFooter>&amp;R&amp;"Book Antiqua,Bold"&amp;8 Page &amp;P of &amp;N</oddFooter>
      </headerFooter>
    </customSheetView>
    <customSheetView guid="{70BF6F06-85BA-4CCF-BC67-75A4B6D4F833}" showPageBreaks="1" showGridLines="0" printArea="1" view="pageBreakPreview" topLeftCell="A10">
      <selection activeCell="B20" sqref="B20:E20"/>
      <pageMargins left="0.75" right="0.63" top="0.57999999999999996" bottom="0.6" header="0.34" footer="0.35"/>
      <pageSetup scale="95" orientation="portrait" r:id="rId27"/>
      <headerFooter alignWithMargins="0">
        <oddFooter>&amp;R&amp;"Book Antiqua,Bold"&amp;8 Page &amp;P of &amp;N</oddFooter>
      </headerFooter>
    </customSheetView>
  </customSheetViews>
  <mergeCells count="14">
    <mergeCell ref="B21:E21"/>
    <mergeCell ref="A15:E15"/>
    <mergeCell ref="B9:D9"/>
    <mergeCell ref="A3:E3"/>
    <mergeCell ref="A5:E5"/>
    <mergeCell ref="B10:D10"/>
    <mergeCell ref="B11:D11"/>
    <mergeCell ref="B12:D12"/>
    <mergeCell ref="A8:D8"/>
    <mergeCell ref="B16:E16"/>
    <mergeCell ref="B17:E17"/>
    <mergeCell ref="B18:E18"/>
    <mergeCell ref="B19:E19"/>
    <mergeCell ref="B20:E20"/>
  </mergeCells>
  <phoneticPr fontId="6" type="noConversion"/>
  <pageMargins left="0.75" right="0.63" top="0.57999999999999996" bottom="0.6" header="0.34" footer="0.35"/>
  <pageSetup scale="95" orientation="portrait" r:id="rId28"/>
  <headerFooter alignWithMargins="0">
    <oddFooter>&amp;R&amp;"Book Antiqua,Bold"&amp;8 Page &amp;P of &amp;N</oddFooter>
  </headerFooter>
  <drawing r:id="rId29"/>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enableFormatConditionsCalculation="0">
    <tabColor indexed="11"/>
  </sheetPr>
  <dimension ref="A1:I29"/>
  <sheetViews>
    <sheetView showGridLines="0" view="pageBreakPreview" topLeftCell="A5" zoomScaleNormal="100" zoomScaleSheetLayoutView="100" workbookViewId="0">
      <selection activeCell="B18" sqref="B18"/>
    </sheetView>
  </sheetViews>
  <sheetFormatPr defaultColWidth="9.140625" defaultRowHeight="16.5"/>
  <cols>
    <col min="1" max="1" width="12.140625" style="31" customWidth="1"/>
    <col min="2" max="2" width="30.7109375" style="31" customWidth="1"/>
    <col min="3" max="3" width="20.42578125" style="31" customWidth="1"/>
    <col min="4" max="4" width="18.85546875" style="31" customWidth="1"/>
    <col min="5" max="5" width="20" style="31" customWidth="1"/>
    <col min="6" max="7" width="9.140625" style="26"/>
    <col min="8" max="8" width="0" style="26" hidden="1" customWidth="1"/>
    <col min="9" max="16384" width="9.140625" style="27"/>
  </cols>
  <sheetData>
    <row r="1" spans="1:9">
      <c r="A1" s="23" t="str">
        <f>Basic!B3</f>
        <v>CC-CS/725-NR1/TW-3993/3/G10</v>
      </c>
      <c r="B1" s="24"/>
      <c r="C1" s="24"/>
      <c r="D1" s="24"/>
      <c r="E1" s="25" t="str">
        <f>"Attachment-5 "</f>
        <v xml:space="preserve">Attachment-5 </v>
      </c>
    </row>
    <row r="2" spans="1:9" ht="8.1" customHeight="1"/>
    <row r="3" spans="1:9" ht="69" customHeight="1">
      <c r="A3" s="621" t="str">
        <f>'Attach 3(JV)'!A3</f>
        <v>Transmission Line Package-TW01 for Balance works of 400 kV D/C Mohindergarh -Bhiwani transmission line including supply of conductor, insulator, hardware fitting, earthwire, earthwire accessories, OPGW accessories, communication equipment, etc. associated with Northern Region Strengthening Scheme-XXXV</v>
      </c>
      <c r="B3" s="621"/>
      <c r="C3" s="621"/>
      <c r="D3" s="621"/>
      <c r="E3" s="621"/>
      <c r="F3" s="28"/>
      <c r="G3" s="29"/>
      <c r="H3" s="28"/>
    </row>
    <row r="4" spans="1:9" ht="7.5" hidden="1" customHeight="1">
      <c r="A4" s="30"/>
      <c r="H4" s="32"/>
      <c r="I4" s="10"/>
    </row>
    <row r="5" spans="1:9" ht="20.100000000000001" customHeight="1">
      <c r="A5" s="622" t="s">
        <v>699</v>
      </c>
      <c r="B5" s="622"/>
      <c r="C5" s="622"/>
      <c r="D5" s="622"/>
      <c r="E5" s="622"/>
      <c r="F5" s="33"/>
      <c r="H5" s="32"/>
      <c r="I5" s="12"/>
    </row>
    <row r="6" spans="1:9" ht="8.1" customHeight="1">
      <c r="A6" s="34"/>
      <c r="H6" s="32"/>
      <c r="I6" s="12"/>
    </row>
    <row r="7" spans="1:9" ht="20.100000000000001" customHeight="1">
      <c r="A7" s="35" t="str">
        <f>'Attach 3(JV)'!A7</f>
        <v>Bidder’s Name and Address (Lead Partner) :</v>
      </c>
      <c r="B7" s="34"/>
      <c r="C7" s="34"/>
      <c r="D7" s="15" t="str">
        <f>'Attach 3(JV)'!E7</f>
        <v>To:</v>
      </c>
      <c r="H7" s="32"/>
      <c r="I7" s="12"/>
    </row>
    <row r="8" spans="1:9" ht="36" customHeight="1">
      <c r="A8" s="620" t="str">
        <f>'Attach 3(JV)'!A8</f>
        <v/>
      </c>
      <c r="B8" s="620"/>
      <c r="C8" s="620"/>
      <c r="D8" s="11" t="str">
        <f>'Attach 3(JV)'!E8</f>
        <v>Contract Services</v>
      </c>
      <c r="H8" s="32"/>
      <c r="I8" s="12"/>
    </row>
    <row r="9" spans="1:9" ht="20.100000000000001" customHeight="1">
      <c r="A9" s="13" t="s">
        <v>367</v>
      </c>
      <c r="B9" s="627" t="str">
        <f>'Attach 3(JV)'!B9</f>
        <v/>
      </c>
      <c r="C9" s="627"/>
      <c r="D9" s="11" t="str">
        <f>'Attach 3(JV)'!E9</f>
        <v>Power Grid Corporation of India Ltd.,</v>
      </c>
      <c r="H9" s="32"/>
      <c r="I9" s="12"/>
    </row>
    <row r="10" spans="1:9" ht="20.100000000000001" customHeight="1">
      <c r="A10" s="13" t="s">
        <v>369</v>
      </c>
      <c r="B10" s="627" t="str">
        <f>'Attach 3(JV)'!B10</f>
        <v/>
      </c>
      <c r="C10" s="627"/>
      <c r="D10" s="11" t="str">
        <f>'Attach 3(JV)'!E10</f>
        <v>"Saudamini", Plot No. 2, Sector 29</v>
      </c>
      <c r="H10" s="32"/>
      <c r="I10" s="12"/>
    </row>
    <row r="11" spans="1:9" ht="20.100000000000001" customHeight="1">
      <c r="B11" s="627" t="str">
        <f>'Attach 3(JV)'!B11</f>
        <v/>
      </c>
      <c r="C11" s="627"/>
      <c r="D11" s="11" t="str">
        <f>'Attach 3(JV)'!E11</f>
        <v>Gurgaon (Haryana) - 122001</v>
      </c>
    </row>
    <row r="12" spans="1:9" ht="9.75" customHeight="1">
      <c r="A12" s="34"/>
      <c r="B12" s="627" t="str">
        <f>'Attach 3(JV)'!B12</f>
        <v/>
      </c>
      <c r="C12" s="627"/>
      <c r="D12" s="11"/>
    </row>
    <row r="13" spans="1:9" ht="21" customHeight="1">
      <c r="A13" s="426"/>
      <c r="B13" s="427"/>
      <c r="C13" s="427"/>
      <c r="D13" s="11"/>
    </row>
    <row r="14" spans="1:9" ht="17.25" customHeight="1">
      <c r="A14" s="383" t="s">
        <v>361</v>
      </c>
      <c r="B14" s="383"/>
      <c r="C14" s="383"/>
      <c r="D14" s="391"/>
      <c r="E14" s="383"/>
    </row>
    <row r="15" spans="1:9" ht="54" customHeight="1">
      <c r="A15" s="637" t="s">
        <v>538</v>
      </c>
      <c r="B15" s="637"/>
      <c r="C15" s="637"/>
      <c r="D15" s="637"/>
      <c r="E15" s="637"/>
    </row>
    <row r="16" spans="1:9" ht="37.5" customHeight="1">
      <c r="A16" s="638" t="s">
        <v>365</v>
      </c>
      <c r="B16" s="638" t="s">
        <v>383</v>
      </c>
      <c r="C16" s="638" t="s">
        <v>385</v>
      </c>
      <c r="D16" s="640" t="s">
        <v>386</v>
      </c>
      <c r="E16" s="641"/>
    </row>
    <row r="17" spans="1:8" ht="38.25" customHeight="1">
      <c r="A17" s="639"/>
      <c r="B17" s="639"/>
      <c r="C17" s="639"/>
      <c r="D17" s="428" t="s">
        <v>387</v>
      </c>
      <c r="E17" s="428" t="s">
        <v>106</v>
      </c>
    </row>
    <row r="18" spans="1:8" ht="17.25" customHeight="1">
      <c r="A18" s="429">
        <v>1</v>
      </c>
      <c r="B18" s="430"/>
      <c r="C18" s="430"/>
      <c r="D18" s="430"/>
      <c r="E18" s="430"/>
    </row>
    <row r="19" spans="1:8" ht="17.25" customHeight="1">
      <c r="A19" s="431">
        <v>2</v>
      </c>
      <c r="B19" s="432"/>
      <c r="C19" s="432"/>
      <c r="D19" s="432"/>
      <c r="E19" s="432"/>
    </row>
    <row r="20" spans="1:8" ht="17.25" customHeight="1">
      <c r="A20" s="431">
        <v>3</v>
      </c>
      <c r="B20" s="432"/>
      <c r="C20" s="432"/>
      <c r="D20" s="432"/>
      <c r="E20" s="432"/>
      <c r="H20" s="26" t="b">
        <v>1</v>
      </c>
    </row>
    <row r="21" spans="1:8" ht="17.25" customHeight="1">
      <c r="A21" s="431">
        <v>4</v>
      </c>
      <c r="B21" s="432"/>
      <c r="C21" s="432"/>
      <c r="D21" s="432"/>
      <c r="E21" s="432"/>
    </row>
    <row r="22" spans="1:8" ht="23.25" customHeight="1">
      <c r="A22" s="433">
        <v>5</v>
      </c>
      <c r="B22" s="434"/>
      <c r="C22" s="434"/>
      <c r="D22" s="434"/>
      <c r="E22" s="434"/>
    </row>
    <row r="23" spans="1:8" ht="27.75" customHeight="1">
      <c r="A23" s="631" t="s">
        <v>621</v>
      </c>
      <c r="B23" s="632"/>
      <c r="C23" s="632"/>
      <c r="D23" s="632"/>
      <c r="E23" s="633"/>
    </row>
    <row r="24" spans="1:8" ht="9.75" customHeight="1">
      <c r="A24" s="634"/>
      <c r="B24" s="635"/>
      <c r="C24" s="635"/>
      <c r="D24" s="635"/>
      <c r="E24" s="636"/>
    </row>
    <row r="25" spans="1:8">
      <c r="A25" s="221"/>
      <c r="B25" s="221"/>
      <c r="C25" s="221"/>
      <c r="D25" s="221"/>
      <c r="E25" s="221"/>
      <c r="F25" s="36"/>
      <c r="G25" s="36"/>
      <c r="H25" s="36"/>
    </row>
    <row r="26" spans="1:8" ht="11.25" customHeight="1">
      <c r="A26" s="117"/>
      <c r="B26" s="117"/>
      <c r="C26" s="39"/>
      <c r="D26" s="117"/>
      <c r="E26" s="117"/>
      <c r="F26" s="36"/>
      <c r="G26" s="36"/>
      <c r="H26" s="36"/>
    </row>
    <row r="27" spans="1:8" ht="15.95" customHeight="1">
      <c r="A27" s="38" t="s">
        <v>6</v>
      </c>
      <c r="B27" s="80" t="str">
        <f>'Attach 3(JV)'!B24</f>
        <v/>
      </c>
      <c r="C27" s="39" t="s">
        <v>4</v>
      </c>
      <c r="D27" s="336" t="str">
        <f>'Attach 3(JV)'!E24</f>
        <v/>
      </c>
    </row>
    <row r="28" spans="1:8" ht="15.95" customHeight="1">
      <c r="A28" s="38" t="s">
        <v>7</v>
      </c>
      <c r="B28" s="336" t="str">
        <f>'Attach 3(JV)'!B25</f>
        <v/>
      </c>
      <c r="C28" s="39" t="s">
        <v>5</v>
      </c>
      <c r="D28" s="336" t="str">
        <f>'Attach 3(JV)'!E25</f>
        <v/>
      </c>
    </row>
    <row r="29" spans="1:8" ht="15.95" customHeight="1">
      <c r="A29" s="27"/>
      <c r="B29" s="27"/>
      <c r="C29" s="39"/>
      <c r="D29" s="27"/>
      <c r="E29" s="27"/>
    </row>
  </sheetData>
  <sheetProtection password="DC92" sheet="1" objects="1" scenarios="1" selectLockedCells="1"/>
  <customSheetViews>
    <customSheetView guid="{0A277985-DBE2-460A-A904-A7B1F638EEDF}" showPageBreaks="1" showGridLines="0" printArea="1" hiddenRows="1" hiddenColumns="1" view="pageBreakPreview" topLeftCell="A5">
      <selection activeCell="B18" sqref="B18"/>
      <pageMargins left="0.75" right="0.46" top="0.4" bottom="0.47" header="0.26" footer="0.28999999999999998"/>
      <pageSetup scale="89" orientation="portrait" r:id="rId1"/>
      <headerFooter alignWithMargins="0">
        <oddFooter>&amp;R&amp;"Book Antiqua,Bold"&amp;8 Page &amp;P of &amp;N</oddFooter>
      </headerFooter>
    </customSheetView>
    <customSheetView guid="{9C7D5390-9527-4848-B06A-DCA129BB3D48}" showPageBreaks="1" showGridLines="0" printArea="1" hiddenRows="1" hiddenColumns="1" view="pageBreakPreview">
      <selection activeCell="B18" sqref="B18"/>
      <pageMargins left="0.75" right="0.46" top="0.4" bottom="0.47" header="0.26" footer="0.28999999999999998"/>
      <pageSetup scale="89" orientation="portrait" r:id="rId2"/>
      <headerFooter alignWithMargins="0">
        <oddFooter>&amp;R&amp;"Book Antiqua,Bold"&amp;8 Page &amp;P of &amp;N</oddFooter>
      </headerFooter>
    </customSheetView>
    <customSheetView guid="{A506B351-DE43-4CCA-818F-D2B51F2607AA}" showPageBreaks="1" showGridLines="0" printArea="1" hiddenRows="1" hiddenColumns="1" view="pageBreakPreview" topLeftCell="A16">
      <selection activeCell="B21" sqref="B21"/>
      <pageMargins left="0.75" right="0.46" top="0.4" bottom="0.47" header="0.26" footer="0.28999999999999998"/>
      <pageSetup scale="89" orientation="portrait" r:id="rId3"/>
      <headerFooter alignWithMargins="0">
        <oddFooter>&amp;R&amp;"Book Antiqua,Bold"&amp;8 Page &amp;P of &amp;N</oddFooter>
      </headerFooter>
    </customSheetView>
    <customSheetView guid="{1F125E51-1799-42D0-B41E-DC039BB17D59}" showPageBreaks="1" showGridLines="0" printArea="1" hiddenRows="1" hiddenColumns="1" view="pageBreakPreview">
      <selection activeCell="B18" sqref="B18"/>
      <pageMargins left="0.75" right="0.46" top="0.4" bottom="0.47" header="0.26" footer="0.28999999999999998"/>
      <pageSetup scale="89" orientation="portrait" r:id="rId4"/>
      <headerFooter alignWithMargins="0">
        <oddFooter>&amp;R&amp;"Book Antiqua,Bold"&amp;8 Page &amp;P of &amp;N</oddFooter>
      </headerFooter>
    </customSheetView>
    <customSheetView guid="{14C32814-5A59-4863-9FB1-822FBB75D7D1}" showPageBreaks="1" showGridLines="0" printArea="1" hiddenRows="1" hiddenColumns="1" view="pageBreakPreview" topLeftCell="A7">
      <selection activeCell="B29" sqref="B29"/>
      <pageMargins left="0.75" right="0.46" top="0.4" bottom="0.47" header="0.26" footer="0.28999999999999998"/>
      <pageSetup scale="89" orientation="portrait" r:id="rId5"/>
      <headerFooter alignWithMargins="0">
        <oddFooter>&amp;R&amp;"Book Antiqua,Bold"&amp;8 Page &amp;P of &amp;N</oddFooter>
      </headerFooter>
    </customSheetView>
    <customSheetView guid="{AA750348-930C-43DE-ADD0-8D60980F5013}" showPageBreaks="1" showGridLines="0" printArea="1" hiddenRows="1" hiddenColumns="1" view="pageBreakPreview" topLeftCell="A11">
      <selection activeCell="C30" sqref="C30"/>
      <pageMargins left="0.75" right="0.46" top="0.4" bottom="0.47" header="0.26" footer="0.28999999999999998"/>
      <pageSetup scale="89" orientation="portrait" r:id="rId6"/>
      <headerFooter alignWithMargins="0">
        <oddFooter>&amp;R&amp;"Book Antiqua,Bold"&amp;8 Page &amp;P of &amp;N</oddFooter>
      </headerFooter>
    </customSheetView>
    <customSheetView guid="{CFBF18EC-8277-4311-991B-395AF21BB33B}" showPageBreaks="1" showGridLines="0" printArea="1" hiddenRows="1" hiddenColumns="1" view="pageBreakPreview" topLeftCell="A11">
      <selection activeCell="C30" sqref="C30"/>
      <pageMargins left="0.75" right="0.46" top="0.4" bottom="0.47" header="0.26" footer="0.28999999999999998"/>
      <pageSetup scale="89" orientation="portrait" r:id="rId7"/>
      <headerFooter alignWithMargins="0">
        <oddFooter>&amp;R&amp;"Book Antiqua,Bold"&amp;8 Page &amp;P of &amp;N</oddFooter>
      </headerFooter>
    </customSheetView>
    <customSheetView guid="{82C64B11-1F50-45B5-B7BB-9F1DC733C833}" showPageBreaks="1" showGridLines="0" printArea="1" hiddenRows="1" hiddenColumns="1" view="pageBreakPreview" topLeftCell="A17">
      <selection activeCell="C22" sqref="C22"/>
      <pageMargins left="0.75" right="0.46" top="0.4" bottom="0.47" header="0.26" footer="0.28999999999999998"/>
      <pageSetup scale="95" orientation="portrait" r:id="rId8"/>
      <headerFooter alignWithMargins="0">
        <oddFooter>&amp;R&amp;"Book Antiqua,Bold"&amp;8 Page &amp;P of &amp;N</oddFooter>
      </headerFooter>
    </customSheetView>
    <customSheetView guid="{FE4EC9C4-31B9-4D40-8323-5B16C3BC840F}"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9"/>
      <headerFooter alignWithMargins="0">
        <oddFooter>&amp;R&amp;"Book Antiqua,Bold"&amp;8 Page &amp;P of &amp;N</oddFooter>
      </headerFooter>
    </customSheetView>
    <customSheetView guid="{F9FE2C60-2849-4C32-B532-2B1A89FFA9CD}" showGridLines="0" hiddenRows="1" hiddenColumns="1" topLeftCell="A11">
      <selection activeCell="B17" sqref="B17"/>
      <rowBreaks count="1" manualBreakCount="1">
        <brk id="72" max="4" man="1"/>
      </rowBreaks>
      <pageMargins left="0.75" right="0.46" top="0.4" bottom="0.47" header="0.26" footer="0.28999999999999998"/>
      <pageSetup orientation="portrait" r:id="rId10"/>
      <headerFooter alignWithMargins="0">
        <oddFooter>&amp;R&amp;"Book Antiqua,Bold"&amp;8 Page &amp;P of &amp;N</oddFooter>
      </headerFooter>
    </customSheetView>
    <customSheetView guid="{494F6778-23FE-4AAC-B37D-6C7543FC13B9}" showGridLines="0" hiddenColumns="1" topLeftCell="A13">
      <selection activeCell="B28" sqref="B28"/>
      <rowBreaks count="1" manualBreakCount="1">
        <brk id="70" max="4" man="1"/>
      </rowBreaks>
      <pageMargins left="0.75" right="0.46" top="0.4" bottom="0.47" header="0.26" footer="0.28999999999999998"/>
      <pageSetup orientation="portrait" r:id="rId11"/>
      <headerFooter alignWithMargins="0">
        <oddFooter>&amp;R&amp;"Book Antiqua,Bold"&amp;8 Page &amp;P of &amp;N</oddFooter>
      </headerFooter>
    </customSheetView>
    <customSheetView guid="{CD4CA1A8-824A-452F-BDBA-32A47C1B3013}" showGridLines="0" hiddenColumns="1">
      <selection activeCell="B17" sqref="B17"/>
      <rowBreaks count="1" manualBreakCount="1">
        <brk id="70" max="4" man="1"/>
      </rowBreaks>
      <pageMargins left="0.75" right="0.46" top="0.4" bottom="0.47" header="0.26" footer="0.28999999999999998"/>
      <pageSetup orientation="portrait" r:id="rId12"/>
      <headerFooter alignWithMargins="0">
        <oddFooter>&amp;R&amp;"Book Antiqua,Bold"&amp;8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75" right="0.46" top="0.57999999999999996" bottom="0.6" header="0.34" footer="0.35"/>
      <pageSetup orientation="portrait" r:id="rId13"/>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B18" sqref="B18"/>
      <pageMargins left="0.75" right="0.51" top="0.49" bottom="0.55000000000000004" header="0.34" footer="0.28999999999999998"/>
      <pageSetup orientation="portrait" r:id="rId14"/>
      <headerFooter alignWithMargins="0">
        <oddFooter>&amp;L&amp;8Tower Package-P238-TW04, TL associated with Phase-I Generation Project in Orissa (Part-C)&amp;R&amp;"Book Antiqua,Bold"&amp;8Attachment-5 TW04  / Page &amp;P of &amp;N</oddFooter>
      </headerFooter>
    </customSheetView>
    <customSheetView guid="{ECEBABD0-566A-41C4-AA9A-38EA30EFEDA8}" showPageBreaks="1" showGridLines="0" printArea="1" showRuler="0" topLeftCell="A13">
      <selection activeCell="H26" sqref="H26:H27"/>
      <pageMargins left="0.75" right="0.63" top="0.55000000000000004" bottom="0.64" header="0.34" footer="0.38"/>
      <pageSetup scale="95" orientation="portrait" r:id="rId15"/>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Columns="1">
      <selection activeCell="B17" sqref="B17"/>
      <rowBreaks count="1" manualBreakCount="1">
        <brk id="70" max="4" man="1"/>
      </rowBreaks>
      <pageMargins left="0.75" right="0.46" top="0.4" bottom="0.47" header="0.26" footer="0.28999999999999998"/>
      <pageSetup orientation="portrait" r:id="rId16"/>
      <headerFooter alignWithMargins="0">
        <oddFooter>&amp;R&amp;"Book Antiqua,Bold"&amp;8 Page &amp;P of &amp;N</oddFooter>
      </headerFooter>
    </customSheetView>
    <customSheetView guid="{7A9EA6D6-4DDF-43D9-92E6-C6AFAD14E266}" showGridLines="0" hiddenRows="1" hiddenColumns="1" topLeftCell="A23">
      <selection activeCell="C29" sqref="C29"/>
      <rowBreaks count="1" manualBreakCount="1">
        <brk id="72" max="4" man="1"/>
      </rowBreaks>
      <pageMargins left="0.75" right="0.46" top="0.4" bottom="0.47" header="0.26" footer="0.28999999999999998"/>
      <pageSetup orientation="portrait" r:id="rId17"/>
      <headerFooter alignWithMargins="0">
        <oddFooter>&amp;R&amp;"Book Antiqua,Bold"&amp;8 Page &amp;P of &amp;N</oddFooter>
      </headerFooter>
    </customSheetView>
    <customSheetView guid="{DC28ED1E-3E35-4094-9C2B-5C0A1C1D459C}" showGridLines="0" hiddenRows="1" hiddenColumns="1">
      <selection activeCell="E36" sqref="E36"/>
      <rowBreaks count="1" manualBreakCount="1">
        <brk id="72" max="4" man="1"/>
      </rowBreaks>
      <pageMargins left="0.75" right="0.46" top="0.4" bottom="0.47" header="0.26" footer="0.28999999999999998"/>
      <pageSetup orientation="portrait" r:id="rId18"/>
      <headerFooter alignWithMargins="0">
        <oddFooter>&amp;R&amp;"Book Antiqua,Bold"&amp;8 Page &amp;P of &amp;N</oddFooter>
      </headerFooter>
    </customSheetView>
    <customSheetView guid="{240327DD-375F-45D4-BA52-89AFD79FE6A1}" showPageBreaks="1" showGridLines="0" printArea="1" hiddenRows="1" hiddenColumns="1" view="pageBreakPreview" topLeftCell="A26">
      <selection activeCell="B17" sqref="B17"/>
      <rowBreaks count="1" manualBreakCount="1">
        <brk id="72" max="4" man="1"/>
      </rowBreaks>
      <pageMargins left="0.75" right="0.46" top="0.4" bottom="0.47" header="0.26" footer="0.28999999999999998"/>
      <pageSetup scale="95" orientation="portrait" r:id="rId19"/>
      <headerFooter alignWithMargins="0">
        <oddFooter>&amp;R&amp;"Book Antiqua,Bold"&amp;8 Page &amp;P of &amp;N</oddFooter>
      </headerFooter>
    </customSheetView>
    <customSheetView guid="{82E8A0F5-0020-4355-95CF-28601763A783}" showPageBreaks="1" showGridLines="0" printArea="1" hiddenRows="1" hiddenColumns="1" view="pageBreakPreview" topLeftCell="A11">
      <selection activeCell="B17" sqref="B17"/>
      <rowBreaks count="1" manualBreakCount="1">
        <brk id="72" max="4" man="1"/>
      </rowBreaks>
      <pageMargins left="0.75" right="0.46" top="0.4" bottom="0.47" header="0.26" footer="0.28999999999999998"/>
      <pageSetup scale="95" orientation="portrait" r:id="rId20"/>
      <headerFooter alignWithMargins="0">
        <oddFooter>&amp;R&amp;"Book Antiqua,Bold"&amp;8 Page &amp;P of &amp;N</oddFooter>
      </headerFooter>
    </customSheetView>
    <customSheetView guid="{44C1C443-3199-4288-884A-D16AF7B2CD69}" showPageBreaks="1" showGridLines="0" printArea="1" hiddenRows="1" hiddenColumns="1" view="pageBreakPreview" topLeftCell="A16">
      <selection activeCell="B29" sqref="B29"/>
      <pageMargins left="0.75" right="0.46" top="0.4" bottom="0.47" header="0.26" footer="0.28999999999999998"/>
      <pageSetup scale="95" orientation="portrait" r:id="rId21"/>
      <headerFooter alignWithMargins="0">
        <oddFooter>&amp;R&amp;"Book Antiqua,Bold"&amp;8 Page &amp;P of &amp;N</oddFooter>
      </headerFooter>
    </customSheetView>
    <customSheetView guid="{CB7CD015-9A92-451A-BEF4-2BC98E3768DD}" showPageBreaks="1" showGridLines="0" printArea="1" hiddenRows="1" hiddenColumns="1" view="pageBreakPreview" topLeftCell="A24">
      <selection activeCell="B29" sqref="B29"/>
      <pageMargins left="0.75" right="0.46" top="0.4" bottom="0.47" header="0.26" footer="0.28999999999999998"/>
      <pageSetup scale="95" orientation="portrait" r:id="rId22"/>
      <headerFooter alignWithMargins="0">
        <oddFooter>&amp;R&amp;"Book Antiqua,Bold"&amp;8 Page &amp;P of &amp;N</oddFooter>
      </headerFooter>
    </customSheetView>
    <customSheetView guid="{0D490C87-B003-4943-9825-ACE0B8E7CC06}" showPageBreaks="1" showGridLines="0" printArea="1" hiddenRows="1" hiddenColumns="1" view="pageBreakPreview" topLeftCell="A17">
      <selection activeCell="C18" sqref="C18"/>
      <pageMargins left="0.75" right="0.46" top="0.4" bottom="0.47" header="0.26" footer="0.28999999999999998"/>
      <pageSetup scale="95" orientation="portrait" r:id="rId23"/>
      <headerFooter alignWithMargins="0">
        <oddFooter>&amp;R&amp;"Book Antiqua,Bold"&amp;8 Page &amp;P of &amp;N</oddFooter>
      </headerFooter>
    </customSheetView>
    <customSheetView guid="{7A88FC7A-7690-48AB-B789-172043AFADC8}" showPageBreaks="1" showGridLines="0" printArea="1" hiddenRows="1" hiddenColumns="1" view="pageBreakPreview" topLeftCell="A20">
      <selection activeCell="B18" sqref="B18"/>
      <pageMargins left="0.75" right="0.46" top="0.4" bottom="0.47" header="0.26" footer="0.28999999999999998"/>
      <pageSetup scale="89" orientation="portrait" r:id="rId24"/>
      <headerFooter alignWithMargins="0">
        <oddFooter>&amp;R&amp;"Book Antiqua,Bold"&amp;8 Page &amp;P of &amp;N</oddFooter>
      </headerFooter>
    </customSheetView>
    <customSheetView guid="{1E2D7167-D6B7-4690-9A83-BF768C4223A4}" showPageBreaks="1" showGridLines="0" printArea="1" hiddenRows="1" hiddenColumns="1" view="pageBreakPreview" topLeftCell="A11">
      <selection activeCell="C30" sqref="C30"/>
      <pageMargins left="0.75" right="0.46" top="0.4" bottom="0.47" header="0.26" footer="0.28999999999999998"/>
      <pageSetup scale="89" orientation="portrait" r:id="rId25"/>
      <headerFooter alignWithMargins="0">
        <oddFooter>&amp;R&amp;"Book Antiqua,Bold"&amp;8 Page &amp;P of &amp;N</oddFooter>
      </headerFooter>
    </customSheetView>
    <customSheetView guid="{A36312D6-6542-430C-9B41-AC312BBA51FD}" showPageBreaks="1" showGridLines="0" printArea="1" hiddenRows="1" hiddenColumns="1" view="pageBreakPreview" topLeftCell="A16">
      <selection activeCell="B21" sqref="B21"/>
      <pageMargins left="0.75" right="0.46" top="0.4" bottom="0.47" header="0.26" footer="0.28999999999999998"/>
      <pageSetup scale="89" orientation="portrait" r:id="rId26"/>
      <headerFooter alignWithMargins="0">
        <oddFooter>&amp;R&amp;"Book Antiqua,Bold"&amp;8 Page &amp;P of &amp;N</oddFooter>
      </headerFooter>
    </customSheetView>
    <customSheetView guid="{70BF6F06-85BA-4CCF-BC67-75A4B6D4F833}" showPageBreaks="1" showGridLines="0" printArea="1" hiddenRows="1" hiddenColumns="1" view="pageBreakPreview">
      <selection activeCell="B18" sqref="B18"/>
      <pageMargins left="0.75" right="0.46" top="0.4" bottom="0.47" header="0.26" footer="0.28999999999999998"/>
      <pageSetup scale="89" orientation="portrait" r:id="rId27"/>
      <headerFooter alignWithMargins="0">
        <oddFooter>&amp;R&amp;"Book Antiqua,Bold"&amp;8 Page &amp;P of &amp;N</oddFooter>
      </headerFooter>
    </customSheetView>
  </customSheetViews>
  <mergeCells count="13">
    <mergeCell ref="B11:C11"/>
    <mergeCell ref="B12:C12"/>
    <mergeCell ref="A3:E3"/>
    <mergeCell ref="A5:E5"/>
    <mergeCell ref="B9:C9"/>
    <mergeCell ref="B10:C10"/>
    <mergeCell ref="A8:C8"/>
    <mergeCell ref="A23:E24"/>
    <mergeCell ref="A15:E15"/>
    <mergeCell ref="A16:A17"/>
    <mergeCell ref="B16:B17"/>
    <mergeCell ref="C16:C17"/>
    <mergeCell ref="D16:E16"/>
  </mergeCells>
  <phoneticPr fontId="6" type="noConversion"/>
  <pageMargins left="0.75" right="0.46" top="0.4" bottom="0.47" header="0.26" footer="0.28999999999999998"/>
  <pageSetup scale="89" orientation="portrait" r:id="rId28"/>
  <headerFooter alignWithMargins="0">
    <oddFooter>&amp;R&amp;"Book Antiqua,Bold"&amp;8 Page &amp;P of &amp;N</oddFooter>
  </headerFooter>
  <drawing r:id="rId29"/>
  <legacyDrawing r:id="rId30"/>
  <mc:AlternateContent xmlns:mc="http://schemas.openxmlformats.org/markup-compatibility/2006">
    <mc:Choice Requires="x14">
      <controls>
        <mc:AlternateContent xmlns:mc="http://schemas.openxmlformats.org/markup-compatibility/2006">
          <mc:Choice Requires="x14">
            <control shapeId="9235" r:id="rId31" name="Check Box 19">
              <controlPr defaultSize="0" print="0" autoFill="0" autoLine="0" autoPict="0">
                <anchor moveWithCells="1">
                  <from>
                    <xdr:col>4</xdr:col>
                    <xdr:colOff>914400</xdr:colOff>
                    <xdr:row>24</xdr:row>
                    <xdr:rowOff>0</xdr:rowOff>
                  </from>
                  <to>
                    <xdr:col>4</xdr:col>
                    <xdr:colOff>1219200</xdr:colOff>
                    <xdr:row>26</xdr:row>
                    <xdr:rowOff>0</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pageSetUpPr fitToPage="1"/>
  </sheetPr>
  <dimension ref="A1:E29"/>
  <sheetViews>
    <sheetView view="pageBreakPreview" zoomScaleNormal="100" zoomScaleSheetLayoutView="100" workbookViewId="0">
      <selection activeCell="B17" sqref="B17"/>
    </sheetView>
  </sheetViews>
  <sheetFormatPr defaultRowHeight="13.5"/>
  <cols>
    <col min="1" max="1" width="19.5703125" customWidth="1"/>
    <col min="2" max="2" width="17.85546875" customWidth="1"/>
    <col min="3" max="3" width="24.85546875" customWidth="1"/>
    <col min="4" max="4" width="23.28515625" customWidth="1"/>
    <col min="5" max="5" width="23" customWidth="1"/>
    <col min="6" max="6" width="9.85546875" customWidth="1"/>
  </cols>
  <sheetData>
    <row r="1" spans="1:5" ht="16.5">
      <c r="A1" s="111" t="str">
        <f>Basic!B3</f>
        <v>CC-CS/725-NR1/TW-3993/3/G10</v>
      </c>
      <c r="B1" s="446"/>
      <c r="C1" s="446"/>
      <c r="D1" s="446"/>
      <c r="E1" s="447" t="s">
        <v>544</v>
      </c>
    </row>
    <row r="2" spans="1:5" ht="15.75">
      <c r="A2" s="448"/>
      <c r="B2" s="444"/>
      <c r="C2" s="444"/>
      <c r="D2" s="444"/>
      <c r="E2" s="449"/>
    </row>
    <row r="3" spans="1:5" ht="65.25" customHeight="1">
      <c r="A3" s="621" t="str">
        <f>'Attach 3(JV)'!A3</f>
        <v>Transmission Line Package-TW01 for Balance works of 400 kV D/C Mohindergarh -Bhiwani transmission line including supply of conductor, insulator, hardware fitting, earthwire, earthwire accessories, OPGW accessories, communication equipment, etc. associated with Northern Region Strengthening Scheme-XXXV</v>
      </c>
      <c r="B3" s="621"/>
      <c r="C3" s="621"/>
      <c r="D3" s="621"/>
      <c r="E3" s="621"/>
    </row>
    <row r="4" spans="1:5" ht="24" customHeight="1">
      <c r="A4" s="468" t="s">
        <v>539</v>
      </c>
      <c r="B4" s="469"/>
      <c r="C4" s="469"/>
      <c r="D4" s="469"/>
      <c r="E4" s="470"/>
    </row>
    <row r="5" spans="1:5" ht="15.75" customHeight="1">
      <c r="A5" s="450"/>
      <c r="B5" s="444"/>
      <c r="C5" s="444"/>
      <c r="D5" s="444"/>
      <c r="E5" s="449"/>
    </row>
    <row r="6" spans="1:5" ht="16.5">
      <c r="A6" s="451" t="str">
        <f>'Attach 3(JV)'!A7</f>
        <v>Bidder’s Name and Address (Lead Partner) :</v>
      </c>
      <c r="B6" s="452"/>
      <c r="C6" s="452"/>
      <c r="D6" s="15" t="str">
        <f>'Attach 3(JV)'!E7</f>
        <v>To:</v>
      </c>
      <c r="E6" s="373"/>
    </row>
    <row r="7" spans="1:5" ht="16.5">
      <c r="A7" s="654" t="str">
        <f>'Attach 3(JV)'!A8</f>
        <v/>
      </c>
      <c r="B7" s="655"/>
      <c r="C7" s="655"/>
      <c r="D7" s="11" t="str">
        <f>'Attach 3(JV)'!E8</f>
        <v>Contract Services</v>
      </c>
      <c r="E7" s="373"/>
    </row>
    <row r="8" spans="1:5" ht="16.5">
      <c r="A8" s="453" t="s">
        <v>367</v>
      </c>
      <c r="B8" s="624" t="str">
        <f>'Attach 3(JV)'!B9</f>
        <v/>
      </c>
      <c r="C8" s="624"/>
      <c r="D8" s="11" t="str">
        <f>'Attach 3(JV)'!E9</f>
        <v>Power Grid Corporation of India Ltd.,</v>
      </c>
      <c r="E8" s="373"/>
    </row>
    <row r="9" spans="1:5" ht="16.5">
      <c r="A9" s="453" t="s">
        <v>369</v>
      </c>
      <c r="B9" s="624" t="str">
        <f>'Attach 3(JV)'!B10</f>
        <v/>
      </c>
      <c r="C9" s="624"/>
      <c r="D9" s="11" t="str">
        <f>'Attach 3(JV)'!E10</f>
        <v>"Saudamini", Plot No. 2, Sector 29</v>
      </c>
      <c r="E9" s="373"/>
    </row>
    <row r="10" spans="1:5" ht="16.5">
      <c r="A10" s="454"/>
      <c r="B10" s="624" t="str">
        <f>'Attach 3(JV)'!B11</f>
        <v/>
      </c>
      <c r="C10" s="624"/>
      <c r="D10" s="11"/>
      <c r="E10" s="373"/>
    </row>
    <row r="11" spans="1:5" ht="16.5">
      <c r="A11" s="455"/>
      <c r="B11" s="624" t="str">
        <f>'Attach 3(JV)'!B12</f>
        <v/>
      </c>
      <c r="C11" s="624"/>
      <c r="D11" s="11"/>
      <c r="E11" s="373"/>
    </row>
    <row r="12" spans="1:5" ht="16.5">
      <c r="A12" s="455"/>
      <c r="B12" s="436"/>
      <c r="C12" s="436"/>
      <c r="D12" s="11"/>
      <c r="E12" s="373"/>
    </row>
    <row r="13" spans="1:5" ht="15.75">
      <c r="A13" s="448" t="s">
        <v>361</v>
      </c>
      <c r="B13" s="444"/>
      <c r="C13" s="444"/>
      <c r="D13" s="456"/>
      <c r="E13" s="449"/>
    </row>
    <row r="14" spans="1:5" ht="74.25" customHeight="1" thickBot="1">
      <c r="A14" s="645" t="s">
        <v>540</v>
      </c>
      <c r="B14" s="646"/>
      <c r="C14" s="646"/>
      <c r="D14" s="646"/>
      <c r="E14" s="647"/>
    </row>
    <row r="15" spans="1:5" ht="16.5" customHeight="1">
      <c r="A15" s="648" t="s">
        <v>365</v>
      </c>
      <c r="B15" s="650" t="s">
        <v>383</v>
      </c>
      <c r="C15" s="650" t="s">
        <v>385</v>
      </c>
      <c r="D15" s="652" t="s">
        <v>541</v>
      </c>
      <c r="E15" s="653"/>
    </row>
    <row r="16" spans="1:5" ht="50.25" thickBot="1">
      <c r="A16" s="649"/>
      <c r="B16" s="651"/>
      <c r="C16" s="651"/>
      <c r="D16" s="437" t="s">
        <v>542</v>
      </c>
      <c r="E16" s="437" t="s">
        <v>543</v>
      </c>
    </row>
    <row r="17" spans="1:5" ht="15.75">
      <c r="A17" s="438">
        <v>1</v>
      </c>
      <c r="B17" s="439"/>
      <c r="C17" s="439"/>
      <c r="D17" s="439"/>
      <c r="E17" s="439"/>
    </row>
    <row r="18" spans="1:5" ht="15.75">
      <c r="A18" s="440">
        <v>2</v>
      </c>
      <c r="B18" s="441"/>
      <c r="C18" s="441"/>
      <c r="D18" s="441"/>
      <c r="E18" s="441"/>
    </row>
    <row r="19" spans="1:5" ht="15.75">
      <c r="A19" s="440">
        <v>3</v>
      </c>
      <c r="B19" s="441"/>
      <c r="C19" s="441"/>
      <c r="D19" s="441"/>
      <c r="E19" s="441"/>
    </row>
    <row r="20" spans="1:5" ht="15.75">
      <c r="A20" s="440">
        <v>4</v>
      </c>
      <c r="B20" s="441"/>
      <c r="C20" s="441"/>
      <c r="D20" s="441"/>
      <c r="E20" s="441"/>
    </row>
    <row r="21" spans="1:5" ht="21.75" customHeight="1">
      <c r="A21" s="442">
        <v>5</v>
      </c>
      <c r="B21" s="443"/>
      <c r="C21" s="443"/>
      <c r="D21" s="443"/>
      <c r="E21" s="443"/>
    </row>
    <row r="22" spans="1:5" ht="113.25" customHeight="1">
      <c r="A22" s="642" t="s">
        <v>700</v>
      </c>
      <c r="B22" s="643"/>
      <c r="C22" s="643"/>
      <c r="D22" s="643"/>
      <c r="E22" s="644"/>
    </row>
    <row r="23" spans="1:5" ht="16.5" customHeight="1">
      <c r="A23" s="448"/>
      <c r="B23" s="444"/>
      <c r="C23" s="457"/>
      <c r="D23" s="444"/>
      <c r="E23" s="449"/>
    </row>
    <row r="24" spans="1:5" ht="16.5" customHeight="1">
      <c r="A24" s="458" t="s">
        <v>6</v>
      </c>
      <c r="B24" s="459" t="str">
        <f>'Attach 3(JV)'!B24</f>
        <v/>
      </c>
      <c r="C24" s="460" t="s">
        <v>4</v>
      </c>
      <c r="D24" s="461" t="str">
        <f>'Attach 3(JV)'!E24</f>
        <v/>
      </c>
      <c r="E24" s="373"/>
    </row>
    <row r="25" spans="1:5" ht="16.5">
      <c r="A25" s="458" t="s">
        <v>7</v>
      </c>
      <c r="B25" s="461" t="str">
        <f>'Attach 3(JV)'!B25</f>
        <v/>
      </c>
      <c r="C25" s="460" t="s">
        <v>5</v>
      </c>
      <c r="D25" s="461" t="str">
        <f>'Attach 3(JV)'!E25</f>
        <v/>
      </c>
      <c r="E25" s="373"/>
    </row>
    <row r="26" spans="1:5">
      <c r="A26" s="462"/>
      <c r="B26" s="463"/>
      <c r="C26" s="463"/>
      <c r="D26" s="463"/>
      <c r="E26" s="464"/>
    </row>
    <row r="27" spans="1:5">
      <c r="A27" s="462"/>
      <c r="B27" s="463"/>
      <c r="C27" s="463"/>
      <c r="D27" s="463"/>
      <c r="E27" s="464"/>
    </row>
    <row r="28" spans="1:5">
      <c r="A28" s="462"/>
      <c r="B28" s="463"/>
      <c r="C28" s="463"/>
      <c r="D28" s="463"/>
      <c r="E28" s="464"/>
    </row>
    <row r="29" spans="1:5" ht="15" customHeight="1">
      <c r="A29" s="465"/>
      <c r="B29" s="466"/>
      <c r="C29" s="466"/>
      <c r="D29" s="466"/>
      <c r="E29" s="467"/>
    </row>
  </sheetData>
  <sheetProtection password="DC92" sheet="1" objects="1" scenarios="1" selectLockedCells="1"/>
  <customSheetViews>
    <customSheetView guid="{0A277985-DBE2-460A-A904-A7B1F638EEDF}" showPageBreaks="1" fitToPage="1" printArea="1" view="pageBreakPreview">
      <selection activeCell="B17" sqref="B17"/>
      <pageMargins left="0.7" right="0.7" top="0.75" bottom="0.75" header="0.3" footer="0.3"/>
      <pageSetup paperSize="9" scale="90" fitToHeight="10" orientation="portrait" r:id="rId1"/>
    </customSheetView>
    <customSheetView guid="{9C7D5390-9527-4848-B06A-DCA129BB3D48}" showPageBreaks="1" fitToPage="1" printArea="1" view="pageBreakPreview" topLeftCell="A4">
      <selection activeCell="B17" sqref="B17"/>
      <pageMargins left="0.7" right="0.7" top="0.75" bottom="0.75" header="0.3" footer="0.3"/>
      <pageSetup paperSize="9" scale="90" fitToHeight="10" orientation="portrait" r:id="rId2"/>
    </customSheetView>
    <customSheetView guid="{A506B351-DE43-4CCA-818F-D2B51F2607AA}" showPageBreaks="1" fitToPage="1" printArea="1" view="pageBreakPreview">
      <selection activeCell="E21" sqref="E21"/>
      <pageMargins left="0.7" right="0.7" top="0.75" bottom="0.75" header="0.3" footer="0.3"/>
      <pageSetup paperSize="9" scale="90" fitToHeight="10" orientation="portrait" r:id="rId3"/>
    </customSheetView>
    <customSheetView guid="{1F125E51-1799-42D0-B41E-DC039BB17D59}" showPageBreaks="1" fitToPage="1" printArea="1" view="pageBreakPreview">
      <selection activeCell="B17" sqref="B17"/>
      <pageMargins left="0.7" right="0.7" top="0.75" bottom="0.75" header="0.3" footer="0.3"/>
      <pageSetup paperSize="9" scale="89" fitToHeight="10" orientation="portrait" horizontalDpi="4294967295" verticalDpi="4294967295" r:id="rId4"/>
    </customSheetView>
    <customSheetView guid="{14C32814-5A59-4863-9FB1-822FBB75D7D1}" showPageBreaks="1" fitToPage="1" printArea="1" view="pageBreakPreview">
      <selection activeCell="B17" sqref="B17"/>
      <pageMargins left="0.7" right="0.7" top="0.75" bottom="0.75" header="0.3" footer="0.3"/>
      <pageSetup paperSize="9" scale="90" fitToHeight="10" orientation="portrait" horizontalDpi="4294967295" verticalDpi="4294967295" r:id="rId5"/>
    </customSheetView>
    <customSheetView guid="{AA750348-930C-43DE-ADD0-8D60980F5013}" fitToPage="1" topLeftCell="A10">
      <selection activeCell="A14" sqref="A14:E14"/>
      <pageMargins left="0.7" right="0.7" top="0.75" bottom="0.75" header="0.3" footer="0.3"/>
      <pageSetup paperSize="9" scale="90" fitToHeight="10" orientation="portrait" horizontalDpi="4294967295" verticalDpi="4294967295" r:id="rId6"/>
    </customSheetView>
    <customSheetView guid="{CFBF18EC-8277-4311-991B-395AF21BB33B}" fitToPage="1" topLeftCell="A10">
      <selection activeCell="A14" sqref="A14:E14"/>
      <pageMargins left="0.7" right="0.7" top="0.75" bottom="0.75" header="0.3" footer="0.3"/>
      <pageSetup paperSize="9" scale="90" fitToHeight="10" orientation="portrait" horizontalDpi="4294967295" verticalDpi="4294967295" r:id="rId7"/>
    </customSheetView>
    <customSheetView guid="{7A88FC7A-7690-48AB-B789-172043AFADC8}" fitToPage="1" topLeftCell="A22">
      <pageMargins left="0.7" right="0.7" top="0.75" bottom="0.75" header="0.3" footer="0.3"/>
      <pageSetup paperSize="9" scale="90" fitToHeight="10" orientation="portrait" horizontalDpi="4294967295" verticalDpi="4294967295" r:id="rId8"/>
    </customSheetView>
    <customSheetView guid="{1E2D7167-D6B7-4690-9A83-BF768C4223A4}" fitToPage="1" topLeftCell="A10">
      <selection activeCell="A14" sqref="A14:E14"/>
      <pageMargins left="0.7" right="0.7" top="0.75" bottom="0.75" header="0.3" footer="0.3"/>
      <pageSetup paperSize="9" scale="90" fitToHeight="10" orientation="portrait" horizontalDpi="4294967295" verticalDpi="4294967295" r:id="rId9"/>
    </customSheetView>
    <customSheetView guid="{A36312D6-6542-430C-9B41-AC312BBA51FD}" showPageBreaks="1" fitToPage="1" printArea="1" view="pageBreakPreview">
      <selection activeCell="E21" sqref="E21"/>
      <pageMargins left="0.7" right="0.7" top="0.75" bottom="0.75" header="0.3" footer="0.3"/>
      <pageSetup paperSize="9" scale="90" fitToHeight="10" orientation="portrait" r:id="rId10"/>
    </customSheetView>
    <customSheetView guid="{70BF6F06-85BA-4CCF-BC67-75A4B6D4F833}" showPageBreaks="1" fitToPage="1" printArea="1" view="pageBreakPreview" topLeftCell="A4">
      <selection activeCell="B17" sqref="B17"/>
      <pageMargins left="0.7" right="0.7" top="0.75" bottom="0.75" header="0.3" footer="0.3"/>
      <pageSetup paperSize="9" scale="90" fitToHeight="10" orientation="portrait" r:id="rId11"/>
    </customSheetView>
  </customSheetViews>
  <mergeCells count="12">
    <mergeCell ref="A3:E3"/>
    <mergeCell ref="B11:C11"/>
    <mergeCell ref="A7:C7"/>
    <mergeCell ref="B8:C8"/>
    <mergeCell ref="B9:C9"/>
    <mergeCell ref="B10:C10"/>
    <mergeCell ref="A22:E22"/>
    <mergeCell ref="A14:E14"/>
    <mergeCell ref="A15:A16"/>
    <mergeCell ref="B15:B16"/>
    <mergeCell ref="C15:C16"/>
    <mergeCell ref="D15:E15"/>
  </mergeCells>
  <pageMargins left="0.7" right="0.7" top="0.75" bottom="0.75" header="0.3" footer="0.3"/>
  <pageSetup paperSize="9" scale="90" fitToHeight="10" orientation="portrait" r:id="rId12"/>
  <drawing r:id="rId13"/>
  <legacyDrawing r:id="rId14"/>
  <mc:AlternateContent xmlns:mc="http://schemas.openxmlformats.org/markup-compatibility/2006">
    <mc:Choice Requires="x14">
      <controls>
        <mc:AlternateContent xmlns:mc="http://schemas.openxmlformats.org/markup-compatibility/2006">
          <mc:Choice Requires="x14">
            <control shapeId="32769" r:id="rId15" name="Check Box 1">
              <controlPr defaultSize="0" print="0" autoFill="0" autoLine="0" autoPict="0">
                <anchor moveWithCells="1">
                  <from>
                    <xdr:col>4</xdr:col>
                    <xdr:colOff>914400</xdr:colOff>
                    <xdr:row>22</xdr:row>
                    <xdr:rowOff>0</xdr:rowOff>
                  </from>
                  <to>
                    <xdr:col>4</xdr:col>
                    <xdr:colOff>914400</xdr:colOff>
                    <xdr:row>27</xdr:row>
                    <xdr:rowOff>152400</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0" enableFormatConditionsCalculation="0">
    <tabColor indexed="45"/>
  </sheetPr>
  <dimension ref="A1:Z51"/>
  <sheetViews>
    <sheetView showGridLines="0" view="pageBreakPreview" topLeftCell="A10" zoomScaleNormal="100" zoomScaleSheetLayoutView="100" workbookViewId="0">
      <selection activeCell="E17" sqref="E17"/>
    </sheetView>
  </sheetViews>
  <sheetFormatPr defaultColWidth="9.140625" defaultRowHeight="16.5"/>
  <cols>
    <col min="1" max="1" width="12.140625" style="31" customWidth="1"/>
    <col min="2" max="2" width="20.5703125" style="31" customWidth="1"/>
    <col min="3" max="3" width="11.42578125" style="31" customWidth="1"/>
    <col min="4" max="4" width="15.42578125" style="31" customWidth="1"/>
    <col min="5" max="5" width="39.28515625" style="31" customWidth="1"/>
    <col min="6" max="7" width="9.140625" style="26"/>
    <col min="8" max="8" width="0" style="26" hidden="1" customWidth="1"/>
    <col min="9" max="16384" width="9.140625" style="27"/>
  </cols>
  <sheetData>
    <row r="1" spans="1:26">
      <c r="A1" s="23" t="str">
        <f>'Attach 3(JV)'!A1</f>
        <v>Specification No. :CC-CS/725-NR1/TW-3993/3/G10</v>
      </c>
      <c r="B1" s="24"/>
      <c r="C1" s="24"/>
      <c r="D1" s="24"/>
      <c r="E1" s="25" t="str">
        <f>"Attachment-6 "</f>
        <v xml:space="preserve">Attachment-6 </v>
      </c>
      <c r="Z1" s="200"/>
    </row>
    <row r="2" spans="1:26" ht="10.5" customHeight="1">
      <c r="Z2" s="200"/>
    </row>
    <row r="3" spans="1:26" ht="54.75" customHeight="1">
      <c r="A3" s="621" t="str">
        <f>'Attach 3(JV)'!A3</f>
        <v>Transmission Line Package-TW01 for Balance works of 400 kV D/C Mohindergarh -Bhiwani transmission line including supply of conductor, insulator, hardware fitting, earthwire, earthwire accessories, OPGW accessories, communication equipment, etc. associated with Northern Region Strengthening Scheme-XXXV</v>
      </c>
      <c r="B3" s="621"/>
      <c r="C3" s="621"/>
      <c r="D3" s="621"/>
      <c r="E3" s="621"/>
      <c r="F3" s="28"/>
      <c r="G3" s="29"/>
      <c r="H3" s="28"/>
    </row>
    <row r="4" spans="1:26" ht="15.75" customHeight="1">
      <c r="A4" s="30"/>
      <c r="H4" s="32"/>
      <c r="I4" s="10"/>
    </row>
    <row r="5" spans="1:26" ht="20.100000000000001" customHeight="1">
      <c r="A5" s="622" t="s">
        <v>51</v>
      </c>
      <c r="B5" s="622"/>
      <c r="C5" s="622"/>
      <c r="D5" s="622"/>
      <c r="E5" s="622"/>
      <c r="F5" s="33"/>
      <c r="H5" s="32"/>
      <c r="I5" s="12"/>
    </row>
    <row r="6" spans="1:26" ht="10.5" customHeight="1">
      <c r="A6" s="34"/>
      <c r="H6" s="32"/>
      <c r="I6" s="12"/>
    </row>
    <row r="7" spans="1:26" ht="20.100000000000001" customHeight="1">
      <c r="A7" s="35" t="str">
        <f>'Attach 3(JV)'!A7</f>
        <v>Bidder’s Name and Address (Lead Partner) :</v>
      </c>
      <c r="E7" s="15" t="str">
        <f>'Attach 3(JV)'!E7</f>
        <v>To:</v>
      </c>
      <c r="H7" s="32"/>
      <c r="I7" s="12"/>
    </row>
    <row r="8" spans="1:26" ht="36" customHeight="1">
      <c r="A8" s="620" t="str">
        <f>'Attach 3(JV)'!A8</f>
        <v/>
      </c>
      <c r="B8" s="620"/>
      <c r="C8" s="620"/>
      <c r="D8" s="620"/>
      <c r="E8" s="11" t="str">
        <f>'Attach 3(JV)'!E8</f>
        <v>Contract Services</v>
      </c>
      <c r="H8" s="32"/>
      <c r="I8" s="12"/>
    </row>
    <row r="9" spans="1:26" ht="20.100000000000001" customHeight="1">
      <c r="A9" s="13" t="s">
        <v>367</v>
      </c>
      <c r="B9" s="627" t="str">
        <f>'Attach 3(JV)'!B9</f>
        <v/>
      </c>
      <c r="C9" s="627"/>
      <c r="D9" s="627"/>
      <c r="E9" s="11" t="str">
        <f>'Attach 3(JV)'!E9</f>
        <v>Power Grid Corporation of India Ltd.,</v>
      </c>
      <c r="H9" s="32"/>
      <c r="I9" s="12"/>
    </row>
    <row r="10" spans="1:26" ht="20.100000000000001" customHeight="1">
      <c r="A10" s="13" t="s">
        <v>369</v>
      </c>
      <c r="B10" s="627" t="str">
        <f>'Attach 3(JV)'!B10</f>
        <v/>
      </c>
      <c r="C10" s="627"/>
      <c r="D10" s="627"/>
      <c r="E10" s="11" t="str">
        <f>'Attach 3(JV)'!E10</f>
        <v>"Saudamini", Plot No. 2, Sector 29</v>
      </c>
      <c r="H10" s="32"/>
      <c r="I10" s="12"/>
    </row>
    <row r="11" spans="1:26" ht="20.100000000000001" customHeight="1">
      <c r="B11" s="627" t="str">
        <f>'Attach 3(JV)'!B11</f>
        <v/>
      </c>
      <c r="C11" s="627"/>
      <c r="D11" s="627"/>
      <c r="E11" s="11" t="str">
        <f>'Attach 3(JV)'!E11</f>
        <v>Gurgaon (Haryana) - 122001</v>
      </c>
    </row>
    <row r="12" spans="1:26" ht="17.25" customHeight="1">
      <c r="A12" s="34"/>
      <c r="B12" s="627" t="str">
        <f>'Attach 3(JV)'!B12</f>
        <v/>
      </c>
      <c r="C12" s="627"/>
      <c r="D12" s="627"/>
      <c r="E12" s="11"/>
    </row>
    <row r="13" spans="1:26" ht="21" customHeight="1">
      <c r="A13" s="31" t="s">
        <v>361</v>
      </c>
      <c r="B13" s="163"/>
      <c r="C13" s="163"/>
      <c r="D13" s="163"/>
    </row>
    <row r="14" spans="1:26" ht="54.75" customHeight="1">
      <c r="A14" s="623" t="s">
        <v>52</v>
      </c>
      <c r="B14" s="623"/>
      <c r="C14" s="623"/>
      <c r="D14" s="623"/>
      <c r="E14" s="623"/>
      <c r="F14" s="36"/>
      <c r="G14" s="36"/>
      <c r="H14" s="36"/>
    </row>
    <row r="15" spans="1:26" ht="25.5" customHeight="1">
      <c r="A15" s="34"/>
      <c r="B15" s="34"/>
      <c r="C15" s="34"/>
      <c r="D15" s="34"/>
      <c r="E15" s="34"/>
      <c r="F15" s="36"/>
      <c r="G15" s="36"/>
      <c r="H15" s="36"/>
    </row>
    <row r="16" spans="1:26" ht="42" customHeight="1">
      <c r="A16" s="51" t="s">
        <v>365</v>
      </c>
      <c r="B16" s="51" t="s">
        <v>53</v>
      </c>
      <c r="C16" s="659" t="s">
        <v>54</v>
      </c>
      <c r="D16" s="659"/>
      <c r="E16" s="51" t="s">
        <v>55</v>
      </c>
      <c r="F16" s="36"/>
      <c r="G16" s="36"/>
      <c r="H16" s="36"/>
    </row>
    <row r="17" spans="1:9" ht="21" customHeight="1">
      <c r="A17" s="347"/>
      <c r="B17" s="347"/>
      <c r="C17" s="656"/>
      <c r="D17" s="657"/>
      <c r="E17" s="347"/>
      <c r="F17" s="36"/>
      <c r="G17" s="36"/>
      <c r="H17" s="36"/>
    </row>
    <row r="18" spans="1:9" ht="21" customHeight="1">
      <c r="A18" s="347"/>
      <c r="B18" s="347"/>
      <c r="C18" s="656"/>
      <c r="D18" s="657"/>
      <c r="E18" s="347"/>
      <c r="F18" s="36"/>
      <c r="G18" s="36"/>
      <c r="H18" s="36"/>
    </row>
    <row r="19" spans="1:9" ht="21" customHeight="1">
      <c r="A19" s="347"/>
      <c r="B19" s="347"/>
      <c r="C19" s="658"/>
      <c r="D19" s="658"/>
      <c r="E19" s="347"/>
      <c r="F19" s="220"/>
      <c r="G19" s="220"/>
      <c r="H19" s="220"/>
    </row>
    <row r="20" spans="1:9" ht="21" customHeight="1">
      <c r="A20" s="347"/>
      <c r="B20" s="347"/>
      <c r="C20" s="658"/>
      <c r="D20" s="658"/>
      <c r="E20" s="347"/>
      <c r="F20" s="262"/>
      <c r="G20" s="262"/>
      <c r="H20" s="261" t="b">
        <v>0</v>
      </c>
      <c r="I20" s="186"/>
    </row>
    <row r="21" spans="1:9" ht="21" customHeight="1">
      <c r="A21" s="347"/>
      <c r="B21" s="347"/>
      <c r="C21" s="658"/>
      <c r="D21" s="658"/>
      <c r="E21" s="347"/>
      <c r="F21" s="262"/>
      <c r="G21" s="262"/>
      <c r="H21" s="263"/>
    </row>
    <row r="22" spans="1:9" ht="16.5" customHeight="1">
      <c r="D22" s="34"/>
      <c r="E22" s="34"/>
      <c r="F22" s="220"/>
      <c r="G22" s="220"/>
      <c r="H22" s="220"/>
      <c r="I22" s="186"/>
    </row>
    <row r="23" spans="1:9" s="26" customFormat="1" ht="51.75" customHeight="1">
      <c r="A23" s="589" t="s">
        <v>56</v>
      </c>
      <c r="B23" s="589"/>
      <c r="C23" s="589"/>
      <c r="D23" s="589"/>
      <c r="E23" s="589"/>
      <c r="F23" s="36"/>
      <c r="G23" s="36"/>
      <c r="H23" s="36"/>
    </row>
    <row r="24" spans="1:9" s="26" customFormat="1" ht="96.75" customHeight="1">
      <c r="A24" s="589" t="s">
        <v>57</v>
      </c>
      <c r="B24" s="589"/>
      <c r="C24" s="589"/>
      <c r="D24" s="589"/>
      <c r="E24" s="589"/>
      <c r="F24" s="36"/>
      <c r="G24" s="36"/>
      <c r="H24" s="36"/>
    </row>
    <row r="25" spans="1:9" s="26" customFormat="1" ht="24" customHeight="1">
      <c r="A25" s="249"/>
      <c r="B25" s="249"/>
      <c r="C25" s="249"/>
      <c r="D25" s="39"/>
      <c r="E25" s="249"/>
      <c r="F25" s="36"/>
      <c r="G25" s="36"/>
      <c r="H25" s="36"/>
    </row>
    <row r="26" spans="1:9" ht="24" customHeight="1">
      <c r="A26" s="38" t="s">
        <v>6</v>
      </c>
      <c r="B26" s="80" t="str">
        <f>'Attach 3(JV)'!B24</f>
        <v/>
      </c>
      <c r="C26" s="41"/>
      <c r="D26" s="39" t="s">
        <v>4</v>
      </c>
      <c r="E26" s="336" t="str">
        <f>'Attach 3(JV)'!E24</f>
        <v/>
      </c>
    </row>
    <row r="27" spans="1:9" ht="24" customHeight="1">
      <c r="A27" s="38" t="s">
        <v>7</v>
      </c>
      <c r="B27" s="336" t="str">
        <f>'Attach 3(JV)'!B25</f>
        <v/>
      </c>
      <c r="C27" s="41"/>
      <c r="D27" s="39" t="s">
        <v>5</v>
      </c>
      <c r="E27" s="336" t="str">
        <f>'Attach 3(JV)'!E25</f>
        <v/>
      </c>
    </row>
    <row r="28" spans="1:9" ht="24" customHeight="1">
      <c r="D28" s="39"/>
    </row>
    <row r="29" spans="1:9" ht="24" customHeight="1">
      <c r="D29" s="39"/>
    </row>
    <row r="30" spans="1:9" s="60" customFormat="1" ht="32.25" customHeight="1">
      <c r="A30" s="35" t="str">
        <f>A1</f>
        <v>Specification No. :CC-CS/725-NR1/TW-3993/3/G10</v>
      </c>
      <c r="B30" s="35"/>
      <c r="C30" s="35"/>
      <c r="D30" s="35"/>
      <c r="E30" s="68" t="str">
        <f>"Annexure I to" &amp; E1</f>
        <v xml:space="preserve">Annexure I toAttachment-6 </v>
      </c>
      <c r="F30" s="59"/>
      <c r="G30" s="59"/>
      <c r="H30" s="59"/>
    </row>
    <row r="31" spans="1:9" ht="15.75" customHeight="1">
      <c r="A31" s="660"/>
      <c r="B31" s="660"/>
      <c r="C31" s="660"/>
      <c r="D31" s="660"/>
      <c r="E31" s="660"/>
    </row>
    <row r="32" spans="1:9" ht="20.100000000000001" customHeight="1">
      <c r="A32" s="622" t="str">
        <f>A5</f>
        <v>(Alternative, Deviations and Exceptions to the Provisions)</v>
      </c>
      <c r="B32" s="622"/>
      <c r="C32" s="622"/>
      <c r="D32" s="622"/>
      <c r="E32" s="622"/>
    </row>
    <row r="33" spans="1:5" ht="20.100000000000001" customHeight="1">
      <c r="A33" s="622" t="s">
        <v>192</v>
      </c>
      <c r="B33" s="622"/>
      <c r="C33" s="622"/>
      <c r="D33" s="622"/>
      <c r="E33" s="622"/>
    </row>
    <row r="34" spans="1:5" ht="20.100000000000001" customHeight="1"/>
    <row r="35" spans="1:5" ht="42" customHeight="1">
      <c r="A35" s="51" t="s">
        <v>365</v>
      </c>
      <c r="B35" s="51" t="s">
        <v>53</v>
      </c>
      <c r="C35" s="659" t="s">
        <v>54</v>
      </c>
      <c r="D35" s="659"/>
      <c r="E35" s="51" t="s">
        <v>55</v>
      </c>
    </row>
    <row r="36" spans="1:5" ht="39.950000000000003" customHeight="1">
      <c r="A36" s="347"/>
      <c r="B36" s="347"/>
      <c r="C36" s="656"/>
      <c r="D36" s="657"/>
      <c r="E36" s="347"/>
    </row>
    <row r="37" spans="1:5" ht="39.950000000000003" customHeight="1">
      <c r="A37" s="347"/>
      <c r="B37" s="347"/>
      <c r="C37" s="656"/>
      <c r="D37" s="657"/>
      <c r="E37" s="347"/>
    </row>
    <row r="38" spans="1:5" ht="39.950000000000003" customHeight="1">
      <c r="A38" s="347"/>
      <c r="B38" s="347"/>
      <c r="C38" s="656"/>
      <c r="D38" s="657"/>
      <c r="E38" s="347"/>
    </row>
    <row r="39" spans="1:5" ht="39.950000000000003" customHeight="1">
      <c r="A39" s="347"/>
      <c r="B39" s="347"/>
      <c r="C39" s="656"/>
      <c r="D39" s="657"/>
      <c r="E39" s="347"/>
    </row>
    <row r="40" spans="1:5" ht="39.950000000000003" customHeight="1">
      <c r="A40" s="347"/>
      <c r="B40" s="347"/>
      <c r="C40" s="656"/>
      <c r="D40" s="657"/>
      <c r="E40" s="347"/>
    </row>
    <row r="41" spans="1:5" ht="39.950000000000003" customHeight="1">
      <c r="A41" s="347"/>
      <c r="B41" s="347"/>
      <c r="C41" s="656"/>
      <c r="D41" s="657"/>
      <c r="E41" s="347"/>
    </row>
    <row r="42" spans="1:5" ht="39.950000000000003" customHeight="1">
      <c r="A42" s="347"/>
      <c r="B42" s="347"/>
      <c r="C42" s="656"/>
      <c r="D42" s="657"/>
      <c r="E42" s="347"/>
    </row>
    <row r="43" spans="1:5" ht="39.950000000000003" customHeight="1">
      <c r="A43" s="347"/>
      <c r="B43" s="347"/>
      <c r="C43" s="656"/>
      <c r="D43" s="657"/>
      <c r="E43" s="347"/>
    </row>
    <row r="44" spans="1:5" ht="39.950000000000003" customHeight="1">
      <c r="A44" s="347"/>
      <c r="B44" s="347"/>
      <c r="C44" s="656"/>
      <c r="D44" s="657"/>
      <c r="E44" s="347"/>
    </row>
    <row r="45" spans="1:5" ht="39.950000000000003" customHeight="1">
      <c r="A45" s="347"/>
      <c r="B45" s="347"/>
      <c r="C45" s="656"/>
      <c r="D45" s="657"/>
      <c r="E45" s="347"/>
    </row>
    <row r="46" spans="1:5" ht="20.100000000000001" customHeight="1"/>
    <row r="47" spans="1:5" ht="25.5" customHeight="1"/>
    <row r="48" spans="1:5" ht="25.5" customHeight="1">
      <c r="A48" s="27"/>
      <c r="B48" s="27"/>
      <c r="C48" s="27"/>
      <c r="D48" s="39"/>
      <c r="E48" s="27"/>
    </row>
    <row r="49" spans="1:5" ht="25.5" customHeight="1">
      <c r="A49" s="38" t="s">
        <v>6</v>
      </c>
      <c r="B49" s="80" t="str">
        <f>B26</f>
        <v/>
      </c>
      <c r="C49" s="41"/>
      <c r="D49" s="39" t="s">
        <v>4</v>
      </c>
      <c r="E49" s="336" t="str">
        <f>E26</f>
        <v/>
      </c>
    </row>
    <row r="50" spans="1:5" ht="25.5" customHeight="1">
      <c r="A50" s="38" t="s">
        <v>7</v>
      </c>
      <c r="B50" s="341" t="str">
        <f>B27</f>
        <v/>
      </c>
      <c r="C50" s="41"/>
      <c r="D50" s="39" t="s">
        <v>5</v>
      </c>
      <c r="E50" s="336" t="str">
        <f>E27</f>
        <v/>
      </c>
    </row>
    <row r="51" spans="1:5" ht="25.5" customHeight="1">
      <c r="D51" s="39"/>
    </row>
  </sheetData>
  <sheetProtection password="DC92" sheet="1" objects="1" scenarios="1" selectLockedCells="1"/>
  <customSheetViews>
    <customSheetView guid="{0A277985-DBE2-460A-A904-A7B1F638EEDF}" showPageBreaks="1" showGridLines="0" printArea="1" hiddenColumns="1" view="pageBreakPreview" topLeftCell="A10">
      <selection activeCell="E17" sqref="E17"/>
      <rowBreaks count="1" manualBreakCount="1">
        <brk id="27" max="4" man="1"/>
      </rowBreaks>
      <pageMargins left="0.75" right="0.63" top="0.57999999999999996" bottom="0.4" header="0.34" footer="0.2"/>
      <pageSetup scale="94" orientation="portrait" r:id="rId1"/>
      <headerFooter alignWithMargins="0">
        <oddFooter>&amp;R&amp;"Book Antiqua,Bold"&amp;8 Page &amp;P of &amp;N</oddFooter>
      </headerFooter>
    </customSheetView>
    <customSheetView guid="{9C7D5390-9527-4848-B06A-DCA129BB3D48}" showPageBreaks="1" showGridLines="0" printArea="1" hiddenColumns="1" view="pageBreakPreview" topLeftCell="A10">
      <selection activeCell="B17" sqref="B17"/>
      <rowBreaks count="1" manualBreakCount="1">
        <brk id="27" max="4" man="1"/>
      </rowBreaks>
      <pageMargins left="0.75" right="0.63" top="0.57999999999999996" bottom="0.4" header="0.34" footer="0.2"/>
      <pageSetup scale="94" orientation="portrait" r:id="rId2"/>
      <headerFooter alignWithMargins="0">
        <oddFooter>&amp;R&amp;"Book Antiqua,Bold"&amp;8 Page &amp;P of &amp;N</oddFooter>
      </headerFooter>
    </customSheetView>
    <customSheetView guid="{A506B351-DE43-4CCA-818F-D2B51F2607AA}" showPageBreaks="1" showGridLines="0" printArea="1" hiddenColumns="1" view="pageBreakPreview">
      <selection activeCell="A17" sqref="A17:E20"/>
      <rowBreaks count="1" manualBreakCount="1">
        <brk id="27" max="4" man="1"/>
      </rowBreaks>
      <pageMargins left="0.75" right="0.63" top="0.57999999999999996" bottom="0.4" header="0.34" footer="0.2"/>
      <pageSetup scale="94" orientation="portrait" r:id="rId3"/>
      <headerFooter alignWithMargins="0">
        <oddFooter>&amp;R&amp;"Book Antiqua,Bold"&amp;8 Page &amp;P of &amp;N</oddFooter>
      </headerFooter>
    </customSheetView>
    <customSheetView guid="{1F125E51-1799-42D0-B41E-DC039BB17D59}" showPageBreaks="1" showGridLines="0" printArea="1" hiddenColumns="1" view="pageBreakPreview" topLeftCell="A10">
      <selection activeCell="A17" sqref="A17"/>
      <rowBreaks count="1" manualBreakCount="1">
        <brk id="27" max="4" man="1"/>
      </rowBreaks>
      <pageMargins left="0.75" right="0.63" top="0.57999999999999996" bottom="0.4" header="0.34" footer="0.2"/>
      <pageSetup scale="94" orientation="portrait" r:id="rId4"/>
      <headerFooter alignWithMargins="0">
        <oddFooter>&amp;R&amp;"Book Antiqua,Bold"&amp;8 Page &amp;P of &amp;N</oddFooter>
      </headerFooter>
    </customSheetView>
    <customSheetView guid="{14C32814-5A59-4863-9FB1-822FBB75D7D1}" showPageBreaks="1" showGridLines="0" printArea="1" hiddenColumns="1" view="pageBreakPreview">
      <selection activeCell="A17" sqref="A17"/>
      <rowBreaks count="1" manualBreakCount="1">
        <brk id="27" max="4" man="1"/>
      </rowBreaks>
      <pageMargins left="0.75" right="0.63" top="0.57999999999999996" bottom="0.4" header="0.34" footer="0.2"/>
      <pageSetup scale="94" orientation="portrait" r:id="rId5"/>
      <headerFooter alignWithMargins="0">
        <oddFooter>&amp;R&amp;"Book Antiqua,Bold"&amp;8 Page &amp;P of &amp;N</oddFooter>
      </headerFooter>
    </customSheetView>
    <customSheetView guid="{AA750348-930C-43DE-ADD0-8D60980F5013}" showPageBreaks="1" showGridLines="0" printArea="1" hiddenColumns="1" view="pageBreakPreview">
      <selection activeCell="B75" sqref="B75:C75"/>
      <rowBreaks count="1" manualBreakCount="1">
        <brk id="27" max="4" man="1"/>
      </rowBreaks>
      <pageMargins left="0.75" right="0.63" top="0.57999999999999996" bottom="0.4" header="0.34" footer="0.2"/>
      <pageSetup scale="94" orientation="portrait" r:id="rId6"/>
      <headerFooter alignWithMargins="0">
        <oddFooter>&amp;R&amp;"Book Antiqua,Bold"&amp;8 Page &amp;P of &amp;N</oddFooter>
      </headerFooter>
    </customSheetView>
    <customSheetView guid="{CFBF18EC-8277-4311-991B-395AF21BB33B}" showPageBreaks="1" showGridLines="0" printArea="1" hiddenColumns="1" view="pageBreakPreview">
      <selection activeCell="B75" sqref="B75:C75"/>
      <rowBreaks count="1" manualBreakCount="1">
        <brk id="27" max="4" man="1"/>
      </rowBreaks>
      <pageMargins left="0.75" right="0.63" top="0.57999999999999996" bottom="0.4" header="0.34" footer="0.2"/>
      <pageSetup scale="94" orientation="portrait" r:id="rId7"/>
      <headerFooter alignWithMargins="0">
        <oddFooter>&amp;R&amp;"Book Antiqua,Bold"&amp;8 Page &amp;P of &amp;N</oddFooter>
      </headerFooter>
    </customSheetView>
    <customSheetView guid="{82C64B11-1F50-45B5-B7BB-9F1DC733C833}" showPageBreaks="1" showGridLines="0" printArea="1" hiddenColumns="1" view="pageBreakPreview" topLeftCell="A11">
      <selection activeCell="B75" sqref="B75:C75"/>
      <rowBreaks count="1" manualBreakCount="1">
        <brk id="27" max="4" man="1"/>
      </rowBreaks>
      <pageMargins left="0.75" right="0.63" top="0.57999999999999996" bottom="0.4" header="0.34" footer="0.2"/>
      <pageSetup scale="94" orientation="portrait" r:id="rId8"/>
      <headerFooter alignWithMargins="0">
        <oddFooter>&amp;R&amp;"Book Antiqua,Bold"&amp;8 Page &amp;P of &amp;N</oddFooter>
      </headerFooter>
    </customSheetView>
    <customSheetView guid="{FE4EC9C4-31B9-4D40-8323-5B16C3BC840F}" showPageBreaks="1" showGridLines="0" printArea="1" hiddenColumns="1" view="pageBreakPreview">
      <selection activeCell="A17" sqref="A17"/>
      <pageMargins left="0.75" right="0.63" top="0.57999999999999996" bottom="0.4" header="0.34" footer="0.2"/>
      <pageSetup scale="96" orientation="portrait" r:id="rId9"/>
      <headerFooter alignWithMargins="0">
        <oddFooter>&amp;R&amp;"Book Antiqua,Bold"&amp;8 Page &amp;P of &amp;N</oddFooter>
      </headerFooter>
    </customSheetView>
    <customSheetView guid="{F9FE2C60-2849-4C32-B532-2B1A89FFA9CD}" showGridLines="0" hiddenColumns="1" topLeftCell="A11">
      <selection activeCell="A17" sqref="A17"/>
      <pageMargins left="0.75" right="0.63" top="0.57999999999999996" bottom="0.4" header="0.34" footer="0.2"/>
      <pageSetup orientation="portrait" r:id="rId10"/>
      <headerFooter alignWithMargins="0">
        <oddFooter>&amp;R&amp;"Book Antiqua,Bold"&amp;8 Page &amp;P of &amp;N</oddFooter>
      </headerFooter>
    </customSheetView>
    <customSheetView guid="{494F6778-23FE-4AAC-B37D-6C7543FC13B9}" showGridLines="0" hiddenColumns="1" topLeftCell="A22">
      <selection activeCell="E21" sqref="E21"/>
      <pageMargins left="0.75" right="0.63" top="0.57999999999999996" bottom="0.4" header="0.34" footer="0.2"/>
      <pageSetup orientation="portrait" r:id="rId11"/>
      <headerFooter alignWithMargins="0">
        <oddFooter>&amp;R&amp;"Book Antiqua,Bold"&amp;8 Page &amp;P of &amp;N</oddFooter>
      </headerFooter>
    </customSheetView>
    <customSheetView guid="{CD4CA1A8-824A-452F-BDBA-32A47C1B3013}" showGridLines="0" hiddenColumns="1">
      <selection activeCell="E17" sqref="E17"/>
      <pageMargins left="0.75" right="0.63" top="0.57999999999999996" bottom="0.4" header="0.34" footer="0.2"/>
      <pageSetup orientation="portrait" r:id="rId12"/>
      <headerFooter alignWithMargins="0">
        <oddFooter>&amp;R&amp;"Book Antiqua,Bold"&amp;8 Page &amp;P of &amp;N</oddFooter>
      </headerFooter>
    </customSheetView>
    <customSheetView guid="{8E7B022F-1113-4BA2-B2BA-8EDBE02A2557}" showPageBreaks="1" showGridLines="0" printArea="1" showRuler="0">
      <selection activeCell="B17" sqref="B17"/>
      <pageMargins left="0.75" right="0.63" top="0.57999999999999996" bottom="0.6" header="0.34" footer="0.35"/>
      <pageSetup orientation="portrait" r:id="rId13"/>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A17" sqref="A17"/>
      <pageMargins left="0.75" right="0.75" top="0.41" bottom="0.37" header="0.23" footer="0.16"/>
      <pageSetup orientation="portrait" r:id="rId14"/>
      <headerFooter alignWithMargins="0">
        <oddFooter>&amp;L&amp;8Tower Package-P238-TW04, TL associated with Phase-I Generation Project in Orissa (Part-C)&amp;R&amp;"Book Antiqua,Bold"&amp;8Attachment-6 TW04  / Page &amp;P</oddFooter>
      </headerFooter>
    </customSheetView>
    <customSheetView guid="{ECEBABD0-566A-41C4-AA9A-38EA30EFEDA8}" showPageBreaks="1" showGridLines="0" zeroValues="0" printArea="1" showRuler="0">
      <selection activeCell="H20" sqref="H20:H21"/>
      <pageMargins left="0.75" right="0.63" top="0.55000000000000004" bottom="0.64" header="0.34" footer="0.38"/>
      <pageSetup orientation="portrait" r:id="rId15"/>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Columns="1">
      <selection activeCell="A17" sqref="A17"/>
      <pageMargins left="0.75" right="0.63" top="0.57999999999999996" bottom="0.4" header="0.34" footer="0.2"/>
      <pageSetup orientation="portrait" r:id="rId16"/>
      <headerFooter alignWithMargins="0">
        <oddFooter>&amp;R&amp;"Book Antiqua,Bold"&amp;8 Page &amp;P of &amp;N</oddFooter>
      </headerFooter>
    </customSheetView>
    <customSheetView guid="{7A9EA6D6-4DDF-43D9-92E6-C6AFAD14E266}" showGridLines="0" hiddenColumns="1">
      <selection activeCell="E21" sqref="E21"/>
      <pageMargins left="0.75" right="0.63" top="0.57999999999999996" bottom="0.4" header="0.34" footer="0.2"/>
      <pageSetup orientation="portrait" r:id="rId17"/>
      <headerFooter alignWithMargins="0">
        <oddFooter>&amp;R&amp;"Book Antiqua,Bold"&amp;8 Page &amp;P of &amp;N</oddFooter>
      </headerFooter>
    </customSheetView>
    <customSheetView guid="{DC28ED1E-3E35-4094-9C2B-5C0A1C1D459C}" showGridLines="0" hiddenColumns="1">
      <selection activeCell="E36" sqref="E36"/>
      <pageMargins left="0.75" right="0.63" top="0.57999999999999996" bottom="0.4" header="0.34" footer="0.2"/>
      <pageSetup orientation="portrait" r:id="rId18"/>
      <headerFooter alignWithMargins="0">
        <oddFooter>&amp;R&amp;"Book Antiqua,Bold"&amp;8 Page &amp;P of &amp;N</oddFooter>
      </headerFooter>
    </customSheetView>
    <customSheetView guid="{240327DD-375F-45D4-BA52-89AFD79FE6A1}" showPageBreaks="1" showGridLines="0" printArea="1" hiddenColumns="1" view="pageBreakPreview" topLeftCell="A13">
      <selection activeCell="A17" sqref="A17"/>
      <pageMargins left="0.75" right="0.63" top="0.57999999999999996" bottom="0.4" header="0.34" footer="0.2"/>
      <pageSetup scale="96" orientation="portrait" r:id="rId19"/>
      <headerFooter alignWithMargins="0">
        <oddFooter>&amp;R&amp;"Book Antiqua,Bold"&amp;8 Page &amp;P of &amp;N</oddFooter>
      </headerFooter>
    </customSheetView>
    <customSheetView guid="{82E8A0F5-0020-4355-95CF-28601763A783}" showPageBreaks="1" showGridLines="0" printArea="1" hiddenColumns="1" view="pageBreakPreview" topLeftCell="A13">
      <selection activeCell="A17" sqref="A17"/>
      <pageMargins left="0.75" right="0.63" top="0.57999999999999996" bottom="0.4" header="0.34" footer="0.2"/>
      <pageSetup scale="96" orientation="portrait" r:id="rId20"/>
      <headerFooter alignWithMargins="0">
        <oddFooter>&amp;R&amp;"Book Antiqua,Bold"&amp;8 Page &amp;P of &amp;N</oddFooter>
      </headerFooter>
    </customSheetView>
    <customSheetView guid="{44C1C443-3199-4288-884A-D16AF7B2CD69}" showPageBreaks="1" showGridLines="0" printArea="1" hiddenColumns="1" view="pageBreakPreview">
      <selection activeCell="A17" sqref="A17"/>
      <pageMargins left="0.75" right="0.63" top="0.57999999999999996" bottom="0.4" header="0.34" footer="0.2"/>
      <pageSetup scale="96" orientation="portrait" r:id="rId21"/>
      <headerFooter alignWithMargins="0">
        <oddFooter>&amp;R&amp;"Book Antiqua,Bold"&amp;8 Page &amp;P of &amp;N</oddFooter>
      </headerFooter>
    </customSheetView>
    <customSheetView guid="{CB7CD015-9A92-451A-BEF4-2BC98E3768DD}" showPageBreaks="1" showGridLines="0" printArea="1" hiddenColumns="1" view="pageBreakPreview">
      <selection activeCell="A17" sqref="A17"/>
      <pageMargins left="0.75" right="0.63" top="0.57999999999999996" bottom="0.4" header="0.34" footer="0.2"/>
      <pageSetup scale="96" orientation="portrait" r:id="rId22"/>
      <headerFooter alignWithMargins="0">
        <oddFooter>&amp;R&amp;"Book Antiqua,Bold"&amp;8 Page &amp;P of &amp;N</oddFooter>
      </headerFooter>
    </customSheetView>
    <customSheetView guid="{0D490C87-B003-4943-9825-ACE0B8E7CC06}" showPageBreaks="1" showGridLines="0" printArea="1" hiddenColumns="1" view="pageBreakPreview" topLeftCell="A11">
      <selection activeCell="B75" sqref="B75:C75"/>
      <rowBreaks count="1" manualBreakCount="1">
        <brk id="27" max="4" man="1"/>
      </rowBreaks>
      <pageMargins left="0.75" right="0.63" top="0.57999999999999996" bottom="0.4" header="0.34" footer="0.2"/>
      <pageSetup scale="94" orientation="portrait" r:id="rId23"/>
      <headerFooter alignWithMargins="0">
        <oddFooter>&amp;R&amp;"Book Antiqua,Bold"&amp;8 Page &amp;P of &amp;N</oddFooter>
      </headerFooter>
    </customSheetView>
    <customSheetView guid="{7A88FC7A-7690-48AB-B789-172043AFADC8}" showPageBreaks="1" showGridLines="0" printArea="1" hiddenColumns="1" view="pageBreakPreview" topLeftCell="A13">
      <selection activeCell="B75" sqref="B75:C75"/>
      <rowBreaks count="1" manualBreakCount="1">
        <brk id="27" max="4" man="1"/>
      </rowBreaks>
      <pageMargins left="0.75" right="0.63" top="0.57999999999999996" bottom="0.4" header="0.34" footer="0.2"/>
      <pageSetup scale="94" orientation="portrait" r:id="rId24"/>
      <headerFooter alignWithMargins="0">
        <oddFooter>&amp;R&amp;"Book Antiqua,Bold"&amp;8 Page &amp;P of &amp;N</oddFooter>
      </headerFooter>
    </customSheetView>
    <customSheetView guid="{1E2D7167-D6B7-4690-9A83-BF768C4223A4}" showPageBreaks="1" showGridLines="0" printArea="1" hiddenColumns="1" view="pageBreakPreview">
      <selection activeCell="B75" sqref="B75:C75"/>
      <rowBreaks count="1" manualBreakCount="1">
        <brk id="27" max="4" man="1"/>
      </rowBreaks>
      <pageMargins left="0.75" right="0.63" top="0.57999999999999996" bottom="0.4" header="0.34" footer="0.2"/>
      <pageSetup scale="94" orientation="portrait" r:id="rId25"/>
      <headerFooter alignWithMargins="0">
        <oddFooter>&amp;R&amp;"Book Antiqua,Bold"&amp;8 Page &amp;P of &amp;N</oddFooter>
      </headerFooter>
    </customSheetView>
    <customSheetView guid="{A36312D6-6542-430C-9B41-AC312BBA51FD}" showPageBreaks="1" showGridLines="0" printArea="1" hiddenColumns="1" view="pageBreakPreview">
      <selection activeCell="A17" sqref="A17:E20"/>
      <rowBreaks count="1" manualBreakCount="1">
        <brk id="27" max="4" man="1"/>
      </rowBreaks>
      <pageMargins left="0.75" right="0.63" top="0.57999999999999996" bottom="0.4" header="0.34" footer="0.2"/>
      <pageSetup scale="94" orientation="portrait" r:id="rId26"/>
      <headerFooter alignWithMargins="0">
        <oddFooter>&amp;R&amp;"Book Antiqua,Bold"&amp;8 Page &amp;P of &amp;N</oddFooter>
      </headerFooter>
    </customSheetView>
    <customSheetView guid="{70BF6F06-85BA-4CCF-BC67-75A4B6D4F833}" showPageBreaks="1" showGridLines="0" printArea="1" hiddenColumns="1" view="pageBreakPreview" topLeftCell="A10">
      <selection activeCell="B17" sqref="B17"/>
      <rowBreaks count="1" manualBreakCount="1">
        <brk id="27" max="4" man="1"/>
      </rowBreaks>
      <pageMargins left="0.75" right="0.63" top="0.57999999999999996" bottom="0.4" header="0.34" footer="0.2"/>
      <pageSetup scale="94" orientation="portrait" r:id="rId27"/>
      <headerFooter alignWithMargins="0">
        <oddFooter>&amp;R&amp;"Book Antiqua,Bold"&amp;8 Page &amp;P of &amp;N</oddFooter>
      </headerFooter>
    </customSheetView>
  </customSheetViews>
  <mergeCells count="30">
    <mergeCell ref="C40:D40"/>
    <mergeCell ref="C43:D43"/>
    <mergeCell ref="C44:D44"/>
    <mergeCell ref="C45:D45"/>
    <mergeCell ref="C41:D41"/>
    <mergeCell ref="C42:D42"/>
    <mergeCell ref="C39:D39"/>
    <mergeCell ref="C21:D21"/>
    <mergeCell ref="A23:E23"/>
    <mergeCell ref="A24:E24"/>
    <mergeCell ref="A33:E33"/>
    <mergeCell ref="C35:D35"/>
    <mergeCell ref="C36:D36"/>
    <mergeCell ref="C37:D37"/>
    <mergeCell ref="C38:D38"/>
    <mergeCell ref="A32:E32"/>
    <mergeCell ref="A31:E31"/>
    <mergeCell ref="A8:D8"/>
    <mergeCell ref="A3:E3"/>
    <mergeCell ref="A5:E5"/>
    <mergeCell ref="A14:E14"/>
    <mergeCell ref="B9:D9"/>
    <mergeCell ref="B10:D10"/>
    <mergeCell ref="B11:D11"/>
    <mergeCell ref="B12:D12"/>
    <mergeCell ref="C17:D17"/>
    <mergeCell ref="C20:D20"/>
    <mergeCell ref="C18:D18"/>
    <mergeCell ref="C19:D19"/>
    <mergeCell ref="C16:D16"/>
  </mergeCells>
  <phoneticPr fontId="6" type="noConversion"/>
  <conditionalFormatting sqref="A52:E52">
    <cfRule type="expression" dxfId="35" priority="2" stopIfTrue="1">
      <formula>$H$20="No"</formula>
    </cfRule>
  </conditionalFormatting>
  <conditionalFormatting sqref="A31:E51">
    <cfRule type="expression" dxfId="34" priority="3" stopIfTrue="1">
      <formula>$H$20=FALSE</formula>
    </cfRule>
  </conditionalFormatting>
  <conditionalFormatting sqref="A30:E30">
    <cfRule type="expression" dxfId="33" priority="1" stopIfTrue="1">
      <formula>$H$20=FALSE</formula>
    </cfRule>
  </conditionalFormatting>
  <pageMargins left="0.75" right="0.63" top="0.57999999999999996" bottom="0.4" header="0.34" footer="0.2"/>
  <pageSetup scale="94" orientation="portrait" r:id="rId28"/>
  <headerFooter alignWithMargins="0">
    <oddFooter>&amp;R&amp;"Book Antiqua,Bold"&amp;8 Page &amp;P of &amp;N</oddFooter>
  </headerFooter>
  <rowBreaks count="1" manualBreakCount="1">
    <brk id="27" max="4" man="1"/>
  </rowBreaks>
  <drawing r:id="rId29"/>
  <legacyDrawing r:id="rId30"/>
  <mc:AlternateContent xmlns:mc="http://schemas.openxmlformats.org/markup-compatibility/2006">
    <mc:Choice Requires="x14">
      <controls>
        <mc:AlternateContent xmlns:mc="http://schemas.openxmlformats.org/markup-compatibility/2006">
          <mc:Choice Requires="x14">
            <control shapeId="10254" r:id="rId31" name="Check Box 14">
              <controlPr defaultSize="0" print="0" autoFill="0" autoLine="0" autoPict="0">
                <anchor moveWithCells="1">
                  <from>
                    <xdr:col>4</xdr:col>
                    <xdr:colOff>2209800</xdr:colOff>
                    <xdr:row>21</xdr:row>
                    <xdr:rowOff>0</xdr:rowOff>
                  </from>
                  <to>
                    <xdr:col>4</xdr:col>
                    <xdr:colOff>2514600</xdr:colOff>
                    <xdr:row>22</xdr:row>
                    <xdr:rowOff>9525</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enableFormatConditionsCalculation="0">
    <tabColor indexed="12"/>
  </sheetPr>
  <dimension ref="A1:I38"/>
  <sheetViews>
    <sheetView showGridLines="0" view="pageBreakPreview" topLeftCell="A7" zoomScaleNormal="100" zoomScaleSheetLayoutView="100" workbookViewId="0">
      <selection activeCell="J8" sqref="J8"/>
    </sheetView>
  </sheetViews>
  <sheetFormatPr defaultColWidth="9.140625" defaultRowHeight="16.5"/>
  <cols>
    <col min="1" max="1" width="12.140625" style="31" customWidth="1"/>
    <col min="2" max="2" width="20.5703125" style="31" customWidth="1"/>
    <col min="3" max="3" width="11.42578125" style="31" customWidth="1"/>
    <col min="4" max="4" width="17.7109375" style="31" customWidth="1"/>
    <col min="5" max="5" width="39.28515625" style="31" customWidth="1"/>
    <col min="6" max="8" width="9.140625" style="26"/>
    <col min="9" max="16384" width="9.140625" style="27"/>
  </cols>
  <sheetData>
    <row r="1" spans="1:9">
      <c r="A1" s="23" t="str">
        <f>'Attach 3(JV)'!A1</f>
        <v>Specification No. :CC-CS/725-NR1/TW-3993/3/G10</v>
      </c>
      <c r="B1" s="24"/>
      <c r="C1" s="24"/>
      <c r="D1" s="24"/>
      <c r="E1" s="20" t="str">
        <f>"Attachment-7 "</f>
        <v xml:space="preserve">Attachment-7 </v>
      </c>
    </row>
    <row r="2" spans="1:9">
      <c r="E2" s="312"/>
    </row>
    <row r="3" spans="1:9" ht="111.75" customHeight="1">
      <c r="A3" s="621" t="str">
        <f>'Attach 3(JV)'!A3</f>
        <v>Transmission Line Package-TW01 for Balance works of 400 kV D/C Mohindergarh -Bhiwani transmission line including supply of conductor, insulator, hardware fitting, earthwire, earthwire accessories, OPGW accessories, communication equipment, etc. associated with Northern Region Strengthening Scheme-XXXV</v>
      </c>
      <c r="B3" s="621"/>
      <c r="C3" s="621"/>
      <c r="D3" s="621"/>
      <c r="E3" s="621"/>
      <c r="F3" s="28"/>
      <c r="G3" s="29"/>
      <c r="H3" s="28"/>
    </row>
    <row r="4" spans="1:9" ht="20.100000000000001" customHeight="1">
      <c r="A4" s="30"/>
      <c r="H4" s="32"/>
      <c r="I4" s="10"/>
    </row>
    <row r="5" spans="1:9" ht="20.100000000000001" customHeight="1">
      <c r="A5" s="622" t="s">
        <v>195</v>
      </c>
      <c r="B5" s="622"/>
      <c r="C5" s="622"/>
      <c r="D5" s="622"/>
      <c r="E5" s="622"/>
      <c r="F5" s="33"/>
      <c r="H5" s="32"/>
      <c r="I5" s="12"/>
    </row>
    <row r="6" spans="1:9" ht="20.100000000000001" customHeight="1">
      <c r="A6" s="34"/>
      <c r="H6" s="32"/>
      <c r="I6" s="12"/>
    </row>
    <row r="7" spans="1:9" ht="20.100000000000001" customHeight="1">
      <c r="A7" s="35" t="str">
        <f>'Attach 3(JV)'!A7</f>
        <v>Bidder’s Name and Address (Lead Partner) :</v>
      </c>
      <c r="E7" s="15" t="str">
        <f>'Attach 3(JV)'!E7</f>
        <v>To:</v>
      </c>
      <c r="H7" s="32"/>
      <c r="I7" s="12"/>
    </row>
    <row r="8" spans="1:9" ht="36" customHeight="1">
      <c r="A8" s="620" t="str">
        <f>'Attach 3(JV)'!A8</f>
        <v/>
      </c>
      <c r="B8" s="620"/>
      <c r="C8" s="620"/>
      <c r="D8" s="620"/>
      <c r="E8" s="191" t="str">
        <f>'Attach 3(JV)'!E8</f>
        <v>Contract Services</v>
      </c>
      <c r="H8" s="32"/>
      <c r="I8" s="12"/>
    </row>
    <row r="9" spans="1:9" ht="20.100000000000001" customHeight="1">
      <c r="A9" s="13" t="s">
        <v>367</v>
      </c>
      <c r="B9" s="624" t="str">
        <f>'Attach 3(JV)'!B9</f>
        <v/>
      </c>
      <c r="C9" s="624"/>
      <c r="D9" s="624"/>
      <c r="E9" s="191" t="str">
        <f>'Attach 3(JV)'!E9</f>
        <v>Power Grid Corporation of India Ltd.,</v>
      </c>
      <c r="H9" s="32"/>
      <c r="I9" s="12"/>
    </row>
    <row r="10" spans="1:9" ht="20.100000000000001" customHeight="1">
      <c r="A10" s="13" t="s">
        <v>369</v>
      </c>
      <c r="B10" s="624" t="str">
        <f>'Attach 3(JV)'!B10</f>
        <v/>
      </c>
      <c r="C10" s="624"/>
      <c r="D10" s="624"/>
      <c r="E10" s="191" t="str">
        <f>'Attach 3(JV)'!E10</f>
        <v>"Saudamini", Plot No. 2, Sector 29</v>
      </c>
      <c r="H10" s="32"/>
      <c r="I10" s="12"/>
    </row>
    <row r="11" spans="1:9" ht="20.100000000000001" customHeight="1">
      <c r="B11" s="624" t="str">
        <f>'Attach 3(JV)'!B11</f>
        <v/>
      </c>
      <c r="C11" s="624"/>
      <c r="D11" s="624"/>
      <c r="E11" s="191" t="str">
        <f>'Attach 3(JV)'!E11</f>
        <v>Gurgaon (Haryana) - 122001</v>
      </c>
    </row>
    <row r="12" spans="1:9" ht="20.100000000000001" customHeight="1">
      <c r="A12" s="34"/>
      <c r="B12" s="624" t="str">
        <f>'Attach 3(JV)'!B12</f>
        <v/>
      </c>
      <c r="C12" s="624"/>
      <c r="D12" s="624"/>
      <c r="E12" s="15"/>
    </row>
    <row r="13" spans="1:9" ht="20.100000000000001" customHeight="1">
      <c r="B13" s="117"/>
      <c r="C13" s="117"/>
      <c r="D13" s="117"/>
    </row>
    <row r="14" spans="1:9" ht="20.100000000000001" customHeight="1">
      <c r="A14" s="34"/>
      <c r="B14" s="117"/>
      <c r="C14" s="117"/>
      <c r="D14" s="117"/>
    </row>
    <row r="15" spans="1:9" ht="27.75" customHeight="1">
      <c r="A15" s="622" t="s">
        <v>196</v>
      </c>
      <c r="B15" s="622"/>
      <c r="C15" s="622"/>
      <c r="D15" s="622"/>
      <c r="E15" s="622"/>
      <c r="F15" s="36"/>
      <c r="G15" s="36"/>
      <c r="H15" s="36"/>
    </row>
    <row r="16" spans="1:9" ht="20.100000000000001" customHeight="1">
      <c r="A16" s="34"/>
    </row>
    <row r="17" spans="1:5" ht="20.100000000000001" customHeight="1">
      <c r="A17" s="37"/>
    </row>
    <row r="18" spans="1:5" ht="20.100000000000001" customHeight="1"/>
    <row r="19" spans="1:5" ht="20.100000000000001" customHeight="1">
      <c r="A19" s="37"/>
    </row>
    <row r="20" spans="1:5" ht="20.100000000000001" customHeight="1">
      <c r="A20" s="37"/>
    </row>
    <row r="21" spans="1:5" ht="20.100000000000001" customHeight="1">
      <c r="D21" s="39"/>
    </row>
    <row r="22" spans="1:5" ht="33" customHeight="1">
      <c r="A22" s="38" t="s">
        <v>6</v>
      </c>
      <c r="B22" s="80" t="str">
        <f>'Attach 3(JV)'!B24</f>
        <v/>
      </c>
      <c r="C22" s="35"/>
      <c r="D22" s="39" t="s">
        <v>4</v>
      </c>
      <c r="E22" s="336" t="str">
        <f>'Attach 3(JV)'!E24</f>
        <v/>
      </c>
    </row>
    <row r="23" spans="1:5" ht="33" customHeight="1">
      <c r="A23" s="38" t="s">
        <v>7</v>
      </c>
      <c r="B23" s="336" t="str">
        <f>'Attach 3(JV)'!B25</f>
        <v/>
      </c>
      <c r="C23" s="35"/>
      <c r="D23" s="39" t="s">
        <v>5</v>
      </c>
      <c r="E23" s="336" t="str">
        <f>'Attach 3(JV)'!E25</f>
        <v/>
      </c>
    </row>
    <row r="24" spans="1:5" ht="33" customHeight="1">
      <c r="D24" s="39"/>
    </row>
    <row r="25" spans="1:5" ht="33" customHeight="1">
      <c r="A25" s="35"/>
      <c r="B25" s="35"/>
      <c r="C25" s="35"/>
      <c r="D25" s="39"/>
      <c r="E25" s="35"/>
    </row>
    <row r="26" spans="1:5" ht="20.100000000000001" customHeight="1"/>
    <row r="27" spans="1:5" ht="20.100000000000001" customHeight="1">
      <c r="A27" s="40"/>
    </row>
    <row r="28" spans="1:5" ht="20.100000000000001" customHeight="1"/>
    <row r="29" spans="1:5" ht="20.100000000000001" customHeight="1"/>
    <row r="30" spans="1:5" ht="20.100000000000001" customHeight="1">
      <c r="A30" s="40"/>
    </row>
    <row r="31" spans="1:5" ht="20.100000000000001" customHeight="1"/>
    <row r="32" spans="1:5" ht="20.100000000000001" customHeight="1">
      <c r="A32" s="40"/>
    </row>
    <row r="33" spans="1:1" ht="20.100000000000001" customHeight="1"/>
    <row r="34" spans="1:1" ht="20.100000000000001" customHeight="1">
      <c r="A34" s="40"/>
    </row>
    <row r="35" spans="1:1" ht="20.100000000000001" customHeight="1"/>
    <row r="36" spans="1:1" ht="20.100000000000001" customHeight="1"/>
    <row r="37" spans="1:1" ht="20.100000000000001" customHeight="1"/>
    <row r="38" spans="1:1" ht="20.100000000000001" customHeight="1"/>
  </sheetData>
  <sheetProtection password="DC92" sheet="1" objects="1" scenarios="1" selectLockedCells="1"/>
  <customSheetViews>
    <customSheetView guid="{0A277985-DBE2-460A-A904-A7B1F638EEDF}" showPageBreaks="1" showGridLines="0" printArea="1" view="pageBreakPreview" topLeftCell="A7">
      <selection activeCell="J8" sqref="J8"/>
      <pageMargins left="0.75" right="0.63" top="0.57999999999999996" bottom="0.6" header="0.34" footer="0.35"/>
      <pageSetup orientation="portrait" r:id="rId1"/>
      <headerFooter alignWithMargins="0">
        <oddFooter>&amp;R&amp;"Book Antiqua,Bold"&amp;8 Page &amp;P of &amp;N</oddFooter>
      </headerFooter>
    </customSheetView>
    <customSheetView guid="{9C7D5390-9527-4848-B06A-DCA129BB3D48}" showPageBreaks="1" showGridLines="0" printArea="1" view="pageBreakPreview">
      <selection activeCell="J8" sqref="J8"/>
      <pageMargins left="0.75" right="0.63" top="0.57999999999999996" bottom="0.6" header="0.34" footer="0.35"/>
      <pageSetup orientation="portrait" r:id="rId2"/>
      <headerFooter alignWithMargins="0">
        <oddFooter>&amp;R&amp;"Book Antiqua,Bold"&amp;8 Page &amp;P of &amp;N</oddFooter>
      </headerFooter>
    </customSheetView>
    <customSheetView guid="{A506B351-DE43-4CCA-818F-D2B51F2607AA}" showPageBreaks="1" showGridLines="0" printArea="1" view="pageBreakPreview">
      <selection activeCell="J8" sqref="J8"/>
      <pageMargins left="0.75" right="0.63" top="0.57999999999999996" bottom="0.6" header="0.34" footer="0.35"/>
      <pageSetup orientation="portrait" r:id="rId3"/>
      <headerFooter alignWithMargins="0">
        <oddFooter>&amp;R&amp;"Book Antiqua,Bold"&amp;8 Page &amp;P of &amp;N</oddFooter>
      </headerFooter>
    </customSheetView>
    <customSheetView guid="{1F125E51-1799-42D0-B41E-DC039BB17D59}" showPageBreaks="1" showGridLines="0" printArea="1" view="pageBreakPreview">
      <selection activeCell="E2" sqref="E2"/>
      <pageMargins left="0.75" right="0.63" top="0.57999999999999996" bottom="0.6" header="0.34" footer="0.35"/>
      <pageSetup orientation="portrait" r:id="rId4"/>
      <headerFooter alignWithMargins="0">
        <oddFooter>&amp;R&amp;"Book Antiqua,Bold"&amp;8 Page &amp;P of &amp;N</oddFooter>
      </headerFooter>
    </customSheetView>
    <customSheetView guid="{14C32814-5A59-4863-9FB1-822FBB75D7D1}" showPageBreaks="1" showGridLines="0" printArea="1" view="pageBreakPreview">
      <selection activeCell="B75" sqref="B75:C75"/>
      <pageMargins left="0.75" right="0.63" top="0.57999999999999996" bottom="0.6" header="0.34" footer="0.35"/>
      <pageSetup orientation="portrait" r:id="rId5"/>
      <headerFooter alignWithMargins="0">
        <oddFooter>&amp;R&amp;"Book Antiqua,Bold"&amp;8 Page &amp;P of &amp;N</oddFooter>
      </headerFooter>
    </customSheetView>
    <customSheetView guid="{AA750348-930C-43DE-ADD0-8D60980F5013}" showPageBreaks="1" showGridLines="0" printArea="1" view="pageBreakPreview" topLeftCell="A3">
      <selection activeCell="B75" sqref="B75:C75"/>
      <pageMargins left="0.75" right="0.63" top="0.57999999999999996" bottom="0.6" header="0.34" footer="0.35"/>
      <pageSetup orientation="portrait" r:id="rId6"/>
      <headerFooter alignWithMargins="0">
        <oddFooter>&amp;R&amp;"Book Antiqua,Bold"&amp;8 Page &amp;P of &amp;N</oddFooter>
      </headerFooter>
    </customSheetView>
    <customSheetView guid="{CFBF18EC-8277-4311-991B-395AF21BB33B}" showPageBreaks="1" showGridLines="0" printArea="1" view="pageBreakPreview" topLeftCell="A3">
      <selection activeCell="B75" sqref="B75:C75"/>
      <pageMargins left="0.75" right="0.63" top="0.57999999999999996" bottom="0.6" header="0.34" footer="0.35"/>
      <pageSetup orientation="portrait" r:id="rId7"/>
      <headerFooter alignWithMargins="0">
        <oddFooter>&amp;R&amp;"Book Antiqua,Bold"&amp;8 Page &amp;P of &amp;N</oddFooter>
      </headerFooter>
    </customSheetView>
    <customSheetView guid="{82C64B11-1F50-45B5-B7BB-9F1DC733C833}" showPageBreaks="1" showGridLines="0" printArea="1" view="pageBreakPreview" topLeftCell="A16">
      <selection activeCell="B75" sqref="B75:C75"/>
      <pageMargins left="0.75" right="0.63" top="0.57999999999999996" bottom="0.6" header="0.34" footer="0.35"/>
      <pageSetup orientation="portrait" r:id="rId8"/>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orientation="portrait" r:id="rId9"/>
      <headerFooter alignWithMargins="0">
        <oddFooter>&amp;R&amp;"Book Antiqua,Bold"&amp;8 Page &amp;P of &amp;N</oddFooter>
      </headerFooter>
    </customSheetView>
    <customSheetView guid="{F9FE2C60-2849-4C32-B532-2B1A89FFA9CD}" showGridLines="0" topLeftCell="A25">
      <pageMargins left="0.75" right="0.63" top="0.57999999999999996" bottom="0.6" header="0.34" footer="0.35"/>
      <pageSetup orientation="portrait" r:id="rId10"/>
      <headerFooter alignWithMargins="0">
        <oddFooter>&amp;R&amp;"Book Antiqua,Bold"&amp;8 Page &amp;P of &amp;N</oddFooter>
      </headerFooter>
    </customSheetView>
    <customSheetView guid="{494F6778-23FE-4AAC-B37D-6C7543FC13B9}" scale="110" showGridLines="0" topLeftCell="A16">
      <selection activeCell="A3" sqref="A3:E3"/>
      <pageMargins left="0.75" right="0.63" top="0.57999999999999996" bottom="0.6" header="0.34" footer="0.35"/>
      <pageSetup orientation="portrait" r:id="rId11"/>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2"/>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3"/>
      <headerFooter alignWithMargins="0">
        <oddFooter>&amp;L&amp;8Tower Package-TW05, TL associated with Phase-I Generation Project in Orissa (Part-C)&amp;R&amp;"Book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cale="110" showGridLines="0">
      <selection activeCell="A3" sqref="A3:E3"/>
      <pageMargins left="0.75" right="0.63" top="0.57999999999999996" bottom="0.6" header="0.34" footer="0.35"/>
      <pageSetup orientation="portrait" r:id="rId15"/>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6"/>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17"/>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18"/>
      <headerFooter alignWithMargins="0">
        <oddFooter>&amp;R&amp;"Book Antiqua,Bold"&amp;8 Page &amp;P of &amp;N</oddFooter>
      </headerFooter>
    </customSheetView>
    <customSheetView guid="{82E8A0F5-0020-4355-95CF-28601763A783}" showPageBreaks="1" showGridLines="0" printArea="1" view="pageBreakPreview" topLeftCell="A4">
      <pageMargins left="0.75" right="0.63" top="0.57999999999999996" bottom="0.6" header="0.34" footer="0.35"/>
      <pageSetup orientation="portrait" r:id="rId19"/>
      <headerFooter alignWithMargins="0">
        <oddFooter>&amp;R&amp;"Book Antiqua,Bold"&amp;8 Page &amp;P of &amp;N</oddFooter>
      </headerFooter>
    </customSheetView>
    <customSheetView guid="{44C1C443-3199-4288-884A-D16AF7B2CD69}" showPageBreaks="1" showGridLines="0" printArea="1" view="pageBreakPreview">
      <pageMargins left="0.75" right="0.63" top="0.57999999999999996" bottom="0.6" header="0.34" footer="0.35"/>
      <pageSetup orientation="portrait" r:id="rId20"/>
      <headerFooter alignWithMargins="0">
        <oddFooter>&amp;R&amp;"Book Antiqua,Bold"&amp;8 Page &amp;P of &amp;N</oddFooter>
      </headerFooter>
    </customSheetView>
    <customSheetView guid="{CB7CD015-9A92-451A-BEF4-2BC98E3768DD}" showPageBreaks="1" showGridLines="0" printArea="1" view="pageBreakPreview">
      <pageMargins left="0.75" right="0.63" top="0.57999999999999996" bottom="0.6" header="0.34" footer="0.35"/>
      <pageSetup orientation="portrait" r:id="rId21"/>
      <headerFooter alignWithMargins="0">
        <oddFooter>&amp;R&amp;"Book Antiqua,Bold"&amp;8 Page &amp;P of &amp;N</oddFooter>
      </headerFooter>
    </customSheetView>
    <customSheetView guid="{0D490C87-B003-4943-9825-ACE0B8E7CC06}" showPageBreaks="1" showGridLines="0" printArea="1" view="pageBreakPreview" topLeftCell="A16">
      <selection activeCell="B75" sqref="B75:C75"/>
      <pageMargins left="0.75" right="0.63" top="0.57999999999999996" bottom="0.6" header="0.34" footer="0.35"/>
      <pageSetup orientation="portrait" r:id="rId22"/>
      <headerFooter alignWithMargins="0">
        <oddFooter>&amp;R&amp;"Book Antiqua,Bold"&amp;8 Page &amp;P of &amp;N</oddFooter>
      </headerFooter>
    </customSheetView>
    <customSheetView guid="{7A88FC7A-7690-48AB-B789-172043AFADC8}" showPageBreaks="1" showGridLines="0" printArea="1" view="pageBreakPreview">
      <selection activeCell="B75" sqref="B75:C75"/>
      <pageMargins left="0.75" right="0.63" top="0.57999999999999996" bottom="0.6" header="0.34" footer="0.35"/>
      <pageSetup orientation="portrait" r:id="rId23"/>
      <headerFooter alignWithMargins="0">
        <oddFooter>&amp;R&amp;"Book Antiqua,Bold"&amp;8 Page &amp;P of &amp;N</oddFooter>
      </headerFooter>
    </customSheetView>
    <customSheetView guid="{1E2D7167-D6B7-4690-9A83-BF768C4223A4}" showPageBreaks="1" showGridLines="0" printArea="1" view="pageBreakPreview" topLeftCell="A3">
      <selection activeCell="B75" sqref="B75:C75"/>
      <pageMargins left="0.75" right="0.63" top="0.57999999999999996" bottom="0.6" header="0.34" footer="0.35"/>
      <pageSetup orientation="portrait" r:id="rId24"/>
      <headerFooter alignWithMargins="0">
        <oddFooter>&amp;R&amp;"Book Antiqua,Bold"&amp;8 Page &amp;P of &amp;N</oddFooter>
      </headerFooter>
    </customSheetView>
    <customSheetView guid="{A36312D6-6542-430C-9B41-AC312BBA51FD}" showPageBreaks="1" showGridLines="0" printArea="1" view="pageBreakPreview">
      <selection activeCell="J8" sqref="J8"/>
      <pageMargins left="0.75" right="0.63" top="0.57999999999999996" bottom="0.6" header="0.34" footer="0.35"/>
      <pageSetup orientation="portrait" r:id="rId25"/>
      <headerFooter alignWithMargins="0">
        <oddFooter>&amp;R&amp;"Book Antiqua,Bold"&amp;8 Page &amp;P of &amp;N</oddFooter>
      </headerFooter>
    </customSheetView>
    <customSheetView guid="{70BF6F06-85BA-4CCF-BC67-75A4B6D4F833}" showPageBreaks="1" showGridLines="0" printArea="1" view="pageBreakPreview">
      <selection activeCell="J8" sqref="J8"/>
      <pageMargins left="0.75" right="0.63" top="0.57999999999999996" bottom="0.6" header="0.34" footer="0.35"/>
      <pageSetup orientation="portrait" r:id="rId26"/>
      <headerFooter alignWithMargins="0">
        <oddFooter>&amp;R&amp;"Book Antiqua,Bold"&amp;8 Page &amp;P of &amp;N</oddFooter>
      </headerFooter>
    </customSheetView>
  </customSheetViews>
  <mergeCells count="8">
    <mergeCell ref="A3:E3"/>
    <mergeCell ref="A5:E5"/>
    <mergeCell ref="A15:E15"/>
    <mergeCell ref="B9:D9"/>
    <mergeCell ref="B10:D10"/>
    <mergeCell ref="B11:D11"/>
    <mergeCell ref="B12:D12"/>
    <mergeCell ref="A8:D8"/>
  </mergeCells>
  <phoneticPr fontId="6" type="noConversion"/>
  <pageMargins left="0.75" right="0.63" top="0.57999999999999996" bottom="0.6" header="0.34" footer="0.35"/>
  <pageSetup orientation="portrait" r:id="rId27"/>
  <headerFooter alignWithMargins="0">
    <oddFooter>&amp;R&amp;"Book Antiqua,Bold"&amp;8 Page &amp;P of &amp;N</oddFooter>
  </headerFooter>
  <drawing r:id="rId28"/>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enableFormatConditionsCalculation="0">
    <tabColor indexed="44"/>
    <pageSetUpPr fitToPage="1"/>
  </sheetPr>
  <dimension ref="A1:G61"/>
  <sheetViews>
    <sheetView showGridLines="0" view="pageBreakPreview" topLeftCell="A26" zoomScaleNormal="100" zoomScaleSheetLayoutView="100" workbookViewId="0">
      <selection activeCell="E44" sqref="E44:G44"/>
    </sheetView>
  </sheetViews>
  <sheetFormatPr defaultColWidth="9.140625" defaultRowHeight="16.5"/>
  <cols>
    <col min="1" max="1" width="7.85546875" style="31" customWidth="1"/>
    <col min="2" max="2" width="20.5703125" style="31" customWidth="1"/>
    <col min="3" max="3" width="11.42578125" style="31" customWidth="1"/>
    <col min="4" max="4" width="21.7109375" style="31" customWidth="1"/>
    <col min="5" max="5" width="14.5703125" style="31" customWidth="1"/>
    <col min="6" max="6" width="13.85546875" style="26" customWidth="1"/>
    <col min="7" max="7" width="11.5703125" style="26" customWidth="1"/>
    <col min="8" max="16384" width="9.140625" style="27"/>
  </cols>
  <sheetData>
    <row r="1" spans="1:7">
      <c r="A1" s="23" t="str">
        <f>'Attach 3(JV)'!A1</f>
        <v>Specification No. :CC-CS/725-NR1/TW-3993/3/G10</v>
      </c>
      <c r="B1" s="24"/>
      <c r="C1" s="24"/>
      <c r="D1" s="24"/>
      <c r="E1" s="25" t="s">
        <v>530</v>
      </c>
    </row>
    <row r="2" spans="1:7" ht="15" customHeight="1"/>
    <row r="3" spans="1:7" ht="56.25" customHeight="1">
      <c r="A3" s="621" t="str">
        <f>'Attach 3(JV)'!A3</f>
        <v>Transmission Line Package-TW01 for Balance works of 400 kV D/C Mohindergarh -Bhiwani transmission line including supply of conductor, insulator, hardware fitting, earthwire, earthwire accessories, OPGW accessories, communication equipment, etc. associated with Northern Region Strengthening Scheme-XXXV</v>
      </c>
      <c r="B3" s="621"/>
      <c r="C3" s="621"/>
      <c r="D3" s="621"/>
      <c r="E3" s="621"/>
      <c r="F3" s="28"/>
      <c r="G3" s="29"/>
    </row>
    <row r="4" spans="1:7" ht="15" customHeight="1">
      <c r="A4" s="30"/>
    </row>
    <row r="5" spans="1:7" ht="20.100000000000001" customHeight="1">
      <c r="A5" s="622" t="s">
        <v>388</v>
      </c>
      <c r="B5" s="622"/>
      <c r="C5" s="622"/>
      <c r="D5" s="622"/>
      <c r="E5" s="622"/>
      <c r="F5" s="622"/>
      <c r="G5" s="622"/>
    </row>
    <row r="6" spans="1:7" ht="20.100000000000001" customHeight="1">
      <c r="A6" s="34"/>
    </row>
    <row r="7" spans="1:7" ht="20.100000000000001" customHeight="1">
      <c r="A7" s="35" t="str">
        <f>'Attach 3(JV)'!A7</f>
        <v>Bidder’s Name and Address (Lead Partner) :</v>
      </c>
      <c r="E7" s="15" t="str">
        <f>'Attach 3(JV)'!E7</f>
        <v>To:</v>
      </c>
    </row>
    <row r="8" spans="1:7" ht="36" customHeight="1">
      <c r="A8" s="620" t="str">
        <f>'Attach 3(JV)'!A8</f>
        <v/>
      </c>
      <c r="B8" s="620"/>
      <c r="C8" s="620"/>
      <c r="D8" s="620"/>
      <c r="E8" s="11" t="str">
        <f>'Attach 3(JV)'!E8</f>
        <v>Contract Services</v>
      </c>
    </row>
    <row r="9" spans="1:7" ht="20.100000000000001" customHeight="1">
      <c r="A9" s="13" t="s">
        <v>367</v>
      </c>
      <c r="B9" s="627" t="str">
        <f>'Attach 3(JV)'!B9</f>
        <v/>
      </c>
      <c r="C9" s="627"/>
      <c r="D9" s="627"/>
      <c r="E9" s="11" t="str">
        <f>'Attach 3(JV)'!E9</f>
        <v>Power Grid Corporation of India Ltd.,</v>
      </c>
    </row>
    <row r="10" spans="1:7" ht="20.100000000000001" customHeight="1">
      <c r="A10" s="13" t="s">
        <v>369</v>
      </c>
      <c r="B10" s="627" t="str">
        <f>'Attach 3(JV)'!B10</f>
        <v/>
      </c>
      <c r="C10" s="627"/>
      <c r="D10" s="627"/>
      <c r="E10" s="11" t="str">
        <f>'Attach 3(JV)'!E10</f>
        <v>"Saudamini", Plot No. 2, Sector 29</v>
      </c>
    </row>
    <row r="11" spans="1:7" ht="20.100000000000001" customHeight="1">
      <c r="B11" s="627" t="str">
        <f>'Attach 3(JV)'!B11</f>
        <v/>
      </c>
      <c r="C11" s="627"/>
      <c r="D11" s="627"/>
      <c r="E11" s="11" t="str">
        <f>'Attach 3(JV)'!E11</f>
        <v>Gurgaon (Haryana) - 122001</v>
      </c>
    </row>
    <row r="12" spans="1:7" ht="20.100000000000001" customHeight="1">
      <c r="A12" s="34"/>
      <c r="B12" s="627" t="str">
        <f>'Attach 3(JV)'!B12</f>
        <v/>
      </c>
      <c r="C12" s="627"/>
      <c r="D12" s="627"/>
      <c r="E12" s="11"/>
    </row>
    <row r="13" spans="1:7" ht="15" customHeight="1">
      <c r="A13" s="34"/>
      <c r="B13" s="165"/>
      <c r="C13" s="165"/>
      <c r="D13" s="165"/>
    </row>
    <row r="14" spans="1:7" ht="20.100000000000001" customHeight="1">
      <c r="A14" s="31" t="s">
        <v>361</v>
      </c>
    </row>
    <row r="15" spans="1:7" ht="9" customHeight="1">
      <c r="A15" s="34"/>
    </row>
    <row r="16" spans="1:7" ht="101.25" customHeight="1">
      <c r="A16" s="613" t="str">
        <f>"We hereby declare that the following Work Completion Schedule shall be followed by us in furnishing and installation of the subject Package i.e., " &amp; 'Attach 3(JV)'!A3 &amp; " for the period commencing from the effective date of Contract to us :"</f>
        <v>We hereby declare that the following Work Completion Schedule shall be followed by us in furnishing and installation of the subject Package i.e., Transmission Line Package-TW01 for Balance works of 400 kV D/C Mohindergarh -Bhiwani transmission line including supply of conductor, insulator, hardware fitting, earthwire, earthwire accessories, OPGW accessories, communication equipment, etc. associated with Northern Region Strengthening Scheme-XXXV for the period commencing from the effective date of Contract to us :</v>
      </c>
      <c r="B16" s="613"/>
      <c r="C16" s="613"/>
      <c r="D16" s="613"/>
      <c r="E16" s="613"/>
      <c r="F16" s="613"/>
      <c r="G16" s="613"/>
    </row>
    <row r="17" spans="1:7" ht="19.5" customHeight="1">
      <c r="A17" s="34"/>
      <c r="B17" s="34"/>
      <c r="C17" s="34"/>
      <c r="D17" s="34"/>
      <c r="E17" s="413"/>
      <c r="F17" s="36"/>
      <c r="G17" s="36"/>
    </row>
    <row r="18" spans="1:7" ht="45.75" customHeight="1">
      <c r="A18" s="160" t="s">
        <v>365</v>
      </c>
      <c r="B18" s="674" t="s">
        <v>400</v>
      </c>
      <c r="C18" s="674"/>
      <c r="D18" s="674"/>
      <c r="E18" s="669" t="s">
        <v>531</v>
      </c>
      <c r="F18" s="670"/>
      <c r="G18" s="670"/>
    </row>
    <row r="19" spans="1:7" ht="72" hidden="1" customHeight="1">
      <c r="A19" s="160"/>
      <c r="B19" s="674"/>
      <c r="C19" s="674"/>
      <c r="D19" s="674"/>
      <c r="E19" s="675"/>
      <c r="F19" s="676"/>
      <c r="G19" s="677"/>
    </row>
    <row r="20" spans="1:7" ht="20.100000000000001" customHeight="1">
      <c r="A20" s="663">
        <v>1</v>
      </c>
      <c r="B20" s="665" t="s">
        <v>389</v>
      </c>
      <c r="C20" s="665"/>
      <c r="D20" s="665"/>
      <c r="E20" s="666"/>
      <c r="F20" s="667"/>
      <c r="G20" s="668"/>
    </row>
    <row r="21" spans="1:7" ht="20.100000000000001" customHeight="1">
      <c r="A21" s="663"/>
      <c r="B21" s="661" t="s">
        <v>390</v>
      </c>
      <c r="C21" s="661"/>
      <c r="D21" s="661"/>
      <c r="E21" s="671"/>
      <c r="F21" s="672"/>
      <c r="G21" s="673"/>
    </row>
    <row r="22" spans="1:7" ht="20.100000000000001" customHeight="1">
      <c r="A22" s="663"/>
      <c r="B22" s="662" t="s">
        <v>391</v>
      </c>
      <c r="C22" s="662"/>
      <c r="D22" s="662"/>
      <c r="E22" s="671"/>
      <c r="F22" s="672"/>
      <c r="G22" s="673"/>
    </row>
    <row r="23" spans="1:7" ht="20.100000000000001" customHeight="1">
      <c r="A23" s="663">
        <v>2</v>
      </c>
      <c r="B23" s="665" t="s">
        <v>392</v>
      </c>
      <c r="C23" s="665"/>
      <c r="D23" s="665"/>
      <c r="E23" s="666"/>
      <c r="F23" s="667"/>
      <c r="G23" s="668"/>
    </row>
    <row r="24" spans="1:7" ht="20.100000000000001" customHeight="1">
      <c r="A24" s="663"/>
      <c r="B24" s="661" t="s">
        <v>390</v>
      </c>
      <c r="C24" s="661"/>
      <c r="D24" s="661"/>
      <c r="E24" s="671"/>
      <c r="F24" s="672"/>
      <c r="G24" s="673"/>
    </row>
    <row r="25" spans="1:7" ht="20.100000000000001" customHeight="1">
      <c r="A25" s="663"/>
      <c r="B25" s="662" t="s">
        <v>391</v>
      </c>
      <c r="C25" s="662"/>
      <c r="D25" s="662"/>
      <c r="E25" s="671"/>
      <c r="F25" s="672"/>
      <c r="G25" s="673"/>
    </row>
    <row r="26" spans="1:7" ht="20.100000000000001" customHeight="1">
      <c r="A26" s="663">
        <v>3</v>
      </c>
      <c r="B26" s="665" t="s">
        <v>393</v>
      </c>
      <c r="C26" s="665"/>
      <c r="D26" s="665"/>
      <c r="E26" s="666"/>
      <c r="F26" s="667"/>
      <c r="G26" s="668"/>
    </row>
    <row r="27" spans="1:7" ht="20.100000000000001" customHeight="1">
      <c r="A27" s="663"/>
      <c r="B27" s="661" t="s">
        <v>390</v>
      </c>
      <c r="C27" s="661"/>
      <c r="D27" s="661"/>
      <c r="E27" s="671"/>
      <c r="F27" s="672"/>
      <c r="G27" s="673"/>
    </row>
    <row r="28" spans="1:7" ht="20.100000000000001" customHeight="1">
      <c r="A28" s="663"/>
      <c r="B28" s="662" t="s">
        <v>391</v>
      </c>
      <c r="C28" s="662"/>
      <c r="D28" s="662"/>
      <c r="E28" s="671"/>
      <c r="F28" s="672"/>
      <c r="G28" s="673"/>
    </row>
    <row r="29" spans="1:7" ht="20.100000000000001" customHeight="1">
      <c r="A29" s="663">
        <v>4</v>
      </c>
      <c r="B29" s="665" t="s">
        <v>394</v>
      </c>
      <c r="C29" s="665"/>
      <c r="D29" s="665"/>
      <c r="E29" s="666"/>
      <c r="F29" s="667"/>
      <c r="G29" s="668"/>
    </row>
    <row r="30" spans="1:7" ht="20.100000000000001" customHeight="1">
      <c r="A30" s="663"/>
      <c r="B30" s="661" t="s">
        <v>390</v>
      </c>
      <c r="C30" s="661"/>
      <c r="D30" s="661"/>
      <c r="E30" s="671"/>
      <c r="F30" s="672"/>
      <c r="G30" s="673"/>
    </row>
    <row r="31" spans="1:7" ht="20.100000000000001" customHeight="1">
      <c r="A31" s="663"/>
      <c r="B31" s="662" t="s">
        <v>391</v>
      </c>
      <c r="C31" s="662"/>
      <c r="D31" s="662"/>
      <c r="E31" s="671"/>
      <c r="F31" s="672"/>
      <c r="G31" s="673"/>
    </row>
    <row r="32" spans="1:7" ht="20.100000000000001" customHeight="1">
      <c r="A32" s="663">
        <v>5</v>
      </c>
      <c r="B32" s="665" t="s">
        <v>395</v>
      </c>
      <c r="C32" s="665"/>
      <c r="D32" s="665"/>
      <c r="E32" s="666"/>
      <c r="F32" s="667"/>
      <c r="G32" s="668"/>
    </row>
    <row r="33" spans="1:7" ht="20.100000000000001" customHeight="1">
      <c r="A33" s="663"/>
      <c r="B33" s="661" t="s">
        <v>390</v>
      </c>
      <c r="C33" s="661"/>
      <c r="D33" s="661"/>
      <c r="E33" s="671"/>
      <c r="F33" s="672"/>
      <c r="G33" s="673"/>
    </row>
    <row r="34" spans="1:7" ht="20.100000000000001" customHeight="1">
      <c r="A34" s="663"/>
      <c r="B34" s="662" t="s">
        <v>391</v>
      </c>
      <c r="C34" s="662"/>
      <c r="D34" s="662"/>
      <c r="E34" s="671"/>
      <c r="F34" s="672"/>
      <c r="G34" s="673"/>
    </row>
    <row r="35" spans="1:7" ht="20.100000000000001" customHeight="1">
      <c r="A35" s="45">
        <v>6</v>
      </c>
      <c r="B35" s="664" t="s">
        <v>396</v>
      </c>
      <c r="C35" s="664"/>
      <c r="D35" s="664"/>
      <c r="E35" s="671"/>
      <c r="F35" s="672"/>
      <c r="G35" s="673"/>
    </row>
    <row r="36" spans="1:7" ht="20.100000000000001" customHeight="1">
      <c r="A36" s="663">
        <v>7</v>
      </c>
      <c r="B36" s="665" t="s">
        <v>397</v>
      </c>
      <c r="C36" s="665"/>
      <c r="D36" s="665"/>
      <c r="E36" s="666"/>
      <c r="F36" s="667"/>
      <c r="G36" s="668"/>
    </row>
    <row r="37" spans="1:7" ht="20.100000000000001" customHeight="1">
      <c r="A37" s="663"/>
      <c r="B37" s="661" t="s">
        <v>390</v>
      </c>
      <c r="C37" s="661"/>
      <c r="D37" s="661"/>
      <c r="E37" s="671"/>
      <c r="F37" s="672"/>
      <c r="G37" s="673"/>
    </row>
    <row r="38" spans="1:7" ht="20.100000000000001" customHeight="1">
      <c r="A38" s="663"/>
      <c r="B38" s="662" t="s">
        <v>391</v>
      </c>
      <c r="C38" s="662"/>
      <c r="D38" s="662"/>
      <c r="E38" s="671"/>
      <c r="F38" s="672"/>
      <c r="G38" s="673"/>
    </row>
    <row r="39" spans="1:7" ht="20.100000000000001" customHeight="1">
      <c r="A39" s="663">
        <v>8</v>
      </c>
      <c r="B39" s="665" t="s">
        <v>398</v>
      </c>
      <c r="C39" s="665"/>
      <c r="D39" s="665"/>
      <c r="E39" s="666"/>
      <c r="F39" s="667"/>
      <c r="G39" s="668"/>
    </row>
    <row r="40" spans="1:7" ht="20.100000000000001" customHeight="1">
      <c r="A40" s="663"/>
      <c r="B40" s="661" t="s">
        <v>390</v>
      </c>
      <c r="C40" s="661"/>
      <c r="D40" s="661"/>
      <c r="E40" s="671"/>
      <c r="F40" s="672"/>
      <c r="G40" s="673"/>
    </row>
    <row r="41" spans="1:7" ht="20.100000000000001" customHeight="1">
      <c r="A41" s="663"/>
      <c r="B41" s="662" t="s">
        <v>391</v>
      </c>
      <c r="C41" s="662"/>
      <c r="D41" s="662"/>
      <c r="E41" s="671"/>
      <c r="F41" s="672"/>
      <c r="G41" s="673"/>
    </row>
    <row r="42" spans="1:7" ht="20.100000000000001" customHeight="1">
      <c r="A42" s="663">
        <v>9</v>
      </c>
      <c r="B42" s="665" t="s">
        <v>399</v>
      </c>
      <c r="C42" s="665"/>
      <c r="D42" s="665"/>
      <c r="E42" s="666"/>
      <c r="F42" s="667"/>
      <c r="G42" s="668"/>
    </row>
    <row r="43" spans="1:7" ht="20.100000000000001" customHeight="1">
      <c r="A43" s="663"/>
      <c r="B43" s="661" t="s">
        <v>390</v>
      </c>
      <c r="C43" s="661"/>
      <c r="D43" s="661"/>
      <c r="E43" s="671"/>
      <c r="F43" s="672"/>
      <c r="G43" s="673"/>
    </row>
    <row r="44" spans="1:7" ht="20.100000000000001" customHeight="1">
      <c r="A44" s="663"/>
      <c r="B44" s="662" t="s">
        <v>391</v>
      </c>
      <c r="C44" s="662"/>
      <c r="D44" s="662"/>
      <c r="E44" s="671"/>
      <c r="F44" s="672"/>
      <c r="G44" s="673"/>
    </row>
    <row r="45" spans="1:7" ht="20.25" customHeight="1">
      <c r="A45" s="587" t="str">
        <f>IF(E44&gt;Basic!B5, "You are exceeding the completion schedule of " &amp; Basic!B5 &amp; " months as specified in the bidding documents.", "")</f>
        <v/>
      </c>
      <c r="B45" s="587"/>
      <c r="C45" s="587"/>
      <c r="D45" s="587"/>
      <c r="E45" s="587"/>
    </row>
    <row r="46" spans="1:7" ht="15.75" customHeight="1">
      <c r="D46" s="39"/>
    </row>
    <row r="47" spans="1:7" ht="33" customHeight="1">
      <c r="A47" s="38" t="s">
        <v>6</v>
      </c>
      <c r="B47" s="80" t="str">
        <f>'Attach 3(JV)'!B24</f>
        <v/>
      </c>
      <c r="D47" s="39" t="str">
        <f>'Attach 3(JV)'!D24</f>
        <v>Printed Name :</v>
      </c>
      <c r="E47" s="336" t="str">
        <f>'Attach 3(JV)'!E24</f>
        <v/>
      </c>
    </row>
    <row r="48" spans="1:7" ht="22.5" customHeight="1">
      <c r="A48" s="38" t="s">
        <v>7</v>
      </c>
      <c r="B48" s="336" t="str">
        <f>'Attach 3(JV)'!B25</f>
        <v/>
      </c>
      <c r="D48" s="39" t="str">
        <f>'Attach 3(JV)'!D25</f>
        <v>Designation :</v>
      </c>
      <c r="E48" s="336" t="str">
        <f>'Attach 3(JV)'!E25</f>
        <v/>
      </c>
    </row>
    <row r="49" spans="1:7" ht="8.25" customHeight="1">
      <c r="D49" s="39"/>
      <c r="E49" s="41"/>
    </row>
    <row r="50" spans="1:7" ht="12" customHeight="1">
      <c r="A50" s="40"/>
    </row>
    <row r="51" spans="1:7" ht="51" customHeight="1">
      <c r="A51" s="47" t="s">
        <v>403</v>
      </c>
      <c r="B51" s="678" t="s">
        <v>402</v>
      </c>
      <c r="C51" s="678"/>
      <c r="D51" s="678"/>
      <c r="E51" s="678"/>
      <c r="F51" s="678"/>
      <c r="G51" s="678"/>
    </row>
    <row r="52" spans="1:7" ht="20.100000000000001" customHeight="1"/>
    <row r="53" spans="1:7" ht="20.100000000000001" customHeight="1">
      <c r="A53" s="40"/>
    </row>
    <row r="54" spans="1:7" ht="20.100000000000001" customHeight="1"/>
    <row r="55" spans="1:7" ht="20.100000000000001" customHeight="1">
      <c r="A55" s="40"/>
    </row>
    <row r="56" spans="1:7" ht="20.100000000000001" customHeight="1"/>
    <row r="57" spans="1:7" ht="20.100000000000001" customHeight="1">
      <c r="A57" s="40"/>
    </row>
    <row r="58" spans="1:7" ht="20.100000000000001" customHeight="1"/>
    <row r="59" spans="1:7" ht="20.100000000000001" customHeight="1"/>
    <row r="60" spans="1:7" ht="20.100000000000001" customHeight="1"/>
    <row r="61" spans="1:7" ht="20.100000000000001" customHeight="1"/>
  </sheetData>
  <sheetProtection password="DC92" sheet="1" objects="1" scenarios="1" selectLockedCells="1"/>
  <customSheetViews>
    <customSheetView guid="{0A277985-DBE2-460A-A904-A7B1F638EEDF}" showPageBreaks="1" showGridLines="0" fitToPage="1" printArea="1" hiddenRows="1" view="pageBreakPreview" topLeftCell="A26">
      <selection activeCell="E44" sqref="E44:G44"/>
      <rowBreaks count="1" manualBreakCount="1">
        <brk id="22" max="25" man="1"/>
      </rowBreaks>
      <pageMargins left="0.75" right="0.63" top="0.57999999999999996" bottom="0.6" header="0.34" footer="0.35"/>
      <pageSetup scale="99" fitToHeight="2" orientation="portrait" r:id="rId1"/>
      <headerFooter alignWithMargins="0">
        <oddFooter>&amp;R&amp;"Book Antiqua,Bold"&amp;8 Page &amp;P of &amp;N</oddFooter>
      </headerFooter>
    </customSheetView>
    <customSheetView guid="{9C7D5390-9527-4848-B06A-DCA129BB3D48}" showPageBreaks="1" showGridLines="0" fitToPage="1" printArea="1" hiddenRows="1" view="pageBreakPreview" topLeftCell="A7">
      <selection activeCell="E24" sqref="E24:G24"/>
      <rowBreaks count="1" manualBreakCount="1">
        <brk id="22" max="25" man="1"/>
      </rowBreaks>
      <pageMargins left="0.75" right="0.63" top="0.57999999999999996" bottom="0.6" header="0.34" footer="0.35"/>
      <pageSetup scale="99" fitToHeight="2" orientation="portrait" r:id="rId2"/>
      <headerFooter alignWithMargins="0">
        <oddFooter>&amp;R&amp;"Book Antiqua,Bold"&amp;8 Page &amp;P of &amp;N</oddFooter>
      </headerFooter>
    </customSheetView>
    <customSheetView guid="{A506B351-DE43-4CCA-818F-D2B51F2607AA}" scale="90" showPageBreaks="1" showGridLines="0" fitToPage="1" printArea="1" view="pageBreakPreview">
      <selection activeCell="E44" sqref="E44"/>
      <rowBreaks count="1" manualBreakCount="1">
        <brk id="22" max="25" man="1"/>
      </rowBreaks>
      <pageMargins left="0.75" right="0.63" top="0.57999999999999996" bottom="0.6" header="0.34" footer="0.35"/>
      <pageSetup scale="34" fitToHeight="2" orientation="portrait" r:id="rId3"/>
      <headerFooter alignWithMargins="0">
        <oddFooter>&amp;R&amp;"Book Antiqua,Bold"&amp;8 Page &amp;P of &amp;N</oddFooter>
      </headerFooter>
    </customSheetView>
    <customSheetView guid="{1F125E51-1799-42D0-B41E-DC039BB17D59}" scale="90" showPageBreaks="1" showGridLines="0" fitToPage="1" printArea="1" view="pageBreakPreview">
      <selection activeCell="E44" sqref="E44"/>
      <rowBreaks count="1" manualBreakCount="1">
        <brk id="22" max="4" man="1"/>
      </rowBreaks>
      <pageMargins left="0.75" right="0.63" top="0.57999999999999996" bottom="0.6" header="0.34" footer="0.35"/>
      <pageSetup scale="91" fitToHeight="2" orientation="portrait" r:id="rId4"/>
      <headerFooter alignWithMargins="0">
        <oddFooter>&amp;R&amp;"Book Antiqua,Bold"&amp;8 Page &amp;P of &amp;N</oddFooter>
      </headerFooter>
    </customSheetView>
    <customSheetView guid="{14C32814-5A59-4863-9FB1-822FBB75D7D1}" scale="90" showPageBreaks="1" showGridLines="0" fitToPage="1" printArea="1" view="pageBreakPreview" topLeftCell="A17">
      <selection activeCell="E44" sqref="E44"/>
      <rowBreaks count="1" manualBreakCount="1">
        <brk id="22" max="4" man="1"/>
      </rowBreaks>
      <pageMargins left="0.75" right="0.63" top="0.57999999999999996" bottom="0.6" header="0.34" footer="0.35"/>
      <pageSetup scale="92" fitToHeight="2" orientation="portrait" r:id="rId5"/>
      <headerFooter alignWithMargins="0">
        <oddFooter>&amp;R&amp;"Book Antiqua,Bold"&amp;8 Page &amp;P of &amp;N</oddFooter>
      </headerFooter>
    </customSheetView>
    <customSheetView guid="{AA750348-930C-43DE-ADD0-8D60980F5013}" scale="90" showPageBreaks="1" showGridLines="0" fitToPage="1" printArea="1" view="pageBreakPreview">
      <selection activeCell="E44" sqref="E44"/>
      <rowBreaks count="1" manualBreakCount="1">
        <brk id="22" max="4" man="1"/>
      </rowBreaks>
      <pageMargins left="0.75" right="0.63" top="0.57999999999999996" bottom="0.6" header="0.34" footer="0.35"/>
      <pageSetup scale="92" fitToHeight="2" orientation="portrait" r:id="rId6"/>
      <headerFooter alignWithMargins="0">
        <oddFooter>&amp;R&amp;"Book Antiqua,Bold"&amp;8 Page &amp;P of &amp;N</oddFooter>
      </headerFooter>
    </customSheetView>
    <customSheetView guid="{CFBF18EC-8277-4311-991B-395AF21BB33B}" scale="90" showPageBreaks="1" showGridLines="0" fitToPage="1" printArea="1" view="pageBreakPreview" topLeftCell="A34">
      <selection activeCell="E44" sqref="E44"/>
      <rowBreaks count="1" manualBreakCount="1">
        <brk id="22" max="4" man="1"/>
      </rowBreaks>
      <pageMargins left="0.75" right="0.63" top="0.57999999999999996" bottom="0.6" header="0.34" footer="0.35"/>
      <pageSetup scale="92" fitToHeight="2" orientation="portrait" r:id="rId7"/>
      <headerFooter alignWithMargins="0">
        <oddFooter>&amp;R&amp;"Book Antiqua,Bold"&amp;8 Page &amp;P of &amp;N</oddFooter>
      </headerFooter>
    </customSheetView>
    <customSheetView guid="{82C64B11-1F50-45B5-B7BB-9F1DC733C833}" scale="90" showPageBreaks="1" showGridLines="0" fitToPage="1" printArea="1" view="pageBreakPreview" topLeftCell="A37">
      <selection activeCell="B75" sqref="B75:C75"/>
      <rowBreaks count="1" manualBreakCount="1">
        <brk id="22" max="8" man="1"/>
      </rowBreaks>
      <pageMargins left="0.75" right="0.63" top="0.57999999999999996" bottom="0.6" header="0.34" footer="0.35"/>
      <pageSetup scale="92" fitToHeight="2" orientation="portrait" r:id="rId8"/>
      <headerFooter alignWithMargins="0">
        <oddFooter>&amp;R&amp;"Book Antiqua,Bold"&amp;8 Page &amp;P of &amp;N</oddFooter>
      </headerFooter>
    </customSheetView>
    <customSheetView guid="{FE4EC9C4-31B9-4D40-8323-5B16C3BC840F}"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9"/>
      <headerFooter alignWithMargins="0">
        <oddFooter>&amp;R&amp;"Book Antiqua,Bold"&amp;8 Page &amp;P of &amp;N</oddFooter>
      </headerFooter>
    </customSheetView>
    <customSheetView guid="{F9FE2C60-2849-4C32-B532-2B1A89FFA9CD}" scale="90" showPageBreaks="1" showGridLines="0" printArea="1" view="pageBreakPreview" topLeftCell="A19">
      <selection activeCell="E44" sqref="E44"/>
      <rowBreaks count="1" manualBreakCount="1">
        <brk id="22" max="8" man="1"/>
      </rowBreaks>
      <pageMargins left="0.75" right="0.63" top="0.57999999999999996" bottom="0.6" header="0.34" footer="0.35"/>
      <pageSetup scale="78" orientation="landscape" r:id="rId10"/>
      <headerFooter alignWithMargins="0">
        <oddFooter>&amp;R&amp;"Book Antiqua,Bold"&amp;8 Page &amp;P of &amp;N</oddFooter>
      </headerFooter>
    </customSheetView>
    <customSheetView guid="{494F6778-23FE-4AAC-B37D-6C7543FC13B9}" showGridLines="0" topLeftCell="A16">
      <selection activeCell="E26" sqref="E26"/>
      <rowBreaks count="1" manualBreakCount="1">
        <brk id="30" max="16383" man="1"/>
      </rowBreaks>
      <pageMargins left="0.75" right="0.63" top="0.57999999999999996" bottom="0.6" header="0.34" footer="0.35"/>
      <pageSetup orientation="portrait" r:id="rId11"/>
      <headerFooter alignWithMargins="0">
        <oddFooter>&amp;R&amp;"Book Antiqua,Bold"&amp;8 Page &amp;P of &amp;N</oddFooter>
      </headerFooter>
    </customSheetView>
    <customSheetView guid="{CD4CA1A8-824A-452F-BDBA-32A47C1B3013}" showGridLines="0" topLeftCell="A9">
      <selection activeCell="E20" sqref="E20"/>
      <rowBreaks count="1" manualBreakCount="1">
        <brk id="30" max="16383" man="1"/>
      </rowBreaks>
      <pageMargins left="0.75" right="0.63" top="0.57999999999999996" bottom="0.6" header="0.34" footer="0.35"/>
      <pageSetup orientation="portrait" r:id="rId12"/>
      <headerFooter alignWithMargins="0">
        <oddFooter>&amp;R&amp;"Book Antiqua,Bold"&amp;8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75" right="0.63" top="0.57999999999999996" bottom="0.6" header="0.34" footer="0.35"/>
      <pageSetup orientation="portrait" r:id="rId13"/>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E20" sqref="E20"/>
      <rowBreaks count="1" manualBreakCount="1">
        <brk id="30" max="16383" man="1"/>
      </rowBreaks>
      <pageMargins left="0.75" right="0.75" top="0.77" bottom="0.82" header="0.5" footer="0.5"/>
      <pageSetup orientation="portrait" r:id="rId14"/>
      <headerFooter alignWithMargins="0">
        <oddFooter>&amp;L&amp;8Tower Package-P238-TW04, TL associated with Phase-I Generation Project in Orissa (Part-C)&amp;R&amp;"Book Antiqua,Bold"&amp;8Attachment-9 TW04  / Page &amp;P of &amp;N</oddFooter>
      </headerFooter>
    </customSheetView>
    <customSheetView guid="{ECEBABD0-566A-41C4-AA9A-38EA30EFEDA8}" showGridLines="0" showRuler="0">
      <rowBreaks count="1" manualBreakCount="1">
        <brk id="30" max="16383" man="1"/>
      </rowBreaks>
      <pageMargins left="0.75" right="0.63" top="0.55000000000000004" bottom="0.64" header="0.34" footer="0.38"/>
      <pageSetup orientation="portrait" r:id="rId15"/>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E20" sqref="E20"/>
      <rowBreaks count="1" manualBreakCount="1">
        <brk id="30" max="16383" man="1"/>
      </rowBreaks>
      <pageMargins left="0.75" right="0.63" top="0.57999999999999996" bottom="0.6" header="0.34" footer="0.35"/>
      <pageSetup orientation="portrait" r:id="rId16"/>
      <headerFooter alignWithMargins="0">
        <oddFooter>&amp;R&amp;"Book Antiqua,Bold"&amp;8 Page &amp;P of &amp;N</oddFooter>
      </headerFooter>
    </customSheetView>
    <customSheetView guid="{7A9EA6D6-4DDF-43D9-92E6-C6AFAD14E266}" showGridLines="0" topLeftCell="A22">
      <selection activeCell="E36" sqref="E36"/>
      <rowBreaks count="1" manualBreakCount="1">
        <brk id="30" max="16383" man="1"/>
      </rowBreaks>
      <pageMargins left="0.75" right="0.63" top="0.57999999999999996" bottom="0.6" header="0.34" footer="0.35"/>
      <pageSetup orientation="portrait" r:id="rId17"/>
      <headerFooter alignWithMargins="0">
        <oddFooter>&amp;R&amp;"Book Antiqua,Bold"&amp;8 Page &amp;P of &amp;N</oddFooter>
      </headerFooter>
    </customSheetView>
    <customSheetView guid="{DC28ED1E-3E35-4094-9C2B-5C0A1C1D459C}" showGridLines="0">
      <selection activeCell="E36" sqref="E36"/>
      <rowBreaks count="1" manualBreakCount="1">
        <brk id="30" max="16383" man="1"/>
      </rowBreaks>
      <pageMargins left="0.75" right="0.63" top="0.57999999999999996" bottom="0.6" header="0.34" footer="0.35"/>
      <pageSetup orientation="portrait" r:id="rId18"/>
      <headerFooter alignWithMargins="0">
        <oddFooter>&amp;R&amp;"Book Antiqua,Bold"&amp;8 Page &amp;P of &amp;N</oddFooter>
      </headerFooter>
    </customSheetView>
    <customSheetView guid="{240327DD-375F-45D4-BA52-89AFD79FE6A1}"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19"/>
      <headerFooter alignWithMargins="0">
        <oddFooter>&amp;R&amp;"Book Antiqua,Bold"&amp;8 Page &amp;P of &amp;N</oddFooter>
      </headerFooter>
    </customSheetView>
    <customSheetView guid="{82E8A0F5-0020-4355-95CF-28601763A783}" scale="90" showPageBreaks="1" showGridLines="0" printArea="1" view="pageBreakPreview">
      <selection activeCell="E34" sqref="E34"/>
      <rowBreaks count="1" manualBreakCount="1">
        <brk id="22" max="8" man="1"/>
      </rowBreaks>
      <pageMargins left="0.75" right="0.63" top="0.57999999999999996" bottom="0.6" header="0.34" footer="0.35"/>
      <pageSetup scale="78" orientation="portrait" r:id="rId20"/>
      <headerFooter alignWithMargins="0">
        <oddFooter>&amp;R&amp;"Book Antiqua,Bold"&amp;8 Page &amp;P of &amp;N</oddFooter>
      </headerFooter>
    </customSheetView>
    <customSheetView guid="{44C1C443-3199-4288-884A-D16AF7B2CD69}" scale="90" showPageBreaks="1" showGridLines="0" printArea="1" view="pageBreakPreview" topLeftCell="A10">
      <selection activeCell="E34" sqref="E34"/>
      <rowBreaks count="1" manualBreakCount="1">
        <brk id="22" max="8" man="1"/>
      </rowBreaks>
      <pageMargins left="0.75" right="0.63" top="0.57999999999999996" bottom="0.6" header="0.34" footer="0.35"/>
      <pageSetup scale="78" orientation="portrait" r:id="rId21"/>
      <headerFooter alignWithMargins="0">
        <oddFooter>&amp;R&amp;"Book Antiqua,Bold"&amp;8 Page &amp;P of &amp;N</oddFooter>
      </headerFooter>
    </customSheetView>
    <customSheetView guid="{CB7CD015-9A92-451A-BEF4-2BC98E3768DD}" scale="90" showPageBreaks="1" showGridLines="0" printArea="1" view="pageBreakPreview" topLeftCell="A10">
      <selection activeCell="E34" sqref="E34"/>
      <rowBreaks count="1" manualBreakCount="1">
        <brk id="22" max="8" man="1"/>
      </rowBreaks>
      <pageMargins left="0.75" right="0.63" top="0.57999999999999996" bottom="0.6" header="0.34" footer="0.35"/>
      <pageSetup scale="78" orientation="portrait" r:id="rId22"/>
      <headerFooter alignWithMargins="0">
        <oddFooter>&amp;R&amp;"Book Antiqua,Bold"&amp;8 Page &amp;P of &amp;N</oddFooter>
      </headerFooter>
    </customSheetView>
    <customSheetView guid="{0D490C87-B003-4943-9825-ACE0B8E7CC06}" scale="90" showPageBreaks="1" showGridLines="0" fitToPage="1" printArea="1" view="pageBreakPreview" topLeftCell="A37">
      <selection activeCell="B75" sqref="B75:C75"/>
      <rowBreaks count="1" manualBreakCount="1">
        <brk id="22" max="8" man="1"/>
      </rowBreaks>
      <pageMargins left="0.75" right="0.63" top="0.57999999999999996" bottom="0.6" header="0.34" footer="0.35"/>
      <pageSetup scale="92" fitToHeight="2" orientation="portrait" r:id="rId23"/>
      <headerFooter alignWithMargins="0">
        <oddFooter>&amp;R&amp;"Book Antiqua,Bold"&amp;8 Page &amp;P of &amp;N</oddFooter>
      </headerFooter>
    </customSheetView>
    <customSheetView guid="{7A88FC7A-7690-48AB-B789-172043AFADC8}" scale="90" showPageBreaks="1" showGridLines="0" fitToPage="1" printArea="1" view="pageBreakPreview" topLeftCell="A4">
      <selection activeCell="E44" sqref="E44"/>
      <rowBreaks count="1" manualBreakCount="1">
        <brk id="22" max="8" man="1"/>
      </rowBreaks>
      <pageMargins left="0.75" right="0.63" top="0.57999999999999996" bottom="0.6" header="0.34" footer="0.35"/>
      <pageSetup scale="92" fitToHeight="2" orientation="portrait" r:id="rId24"/>
      <headerFooter alignWithMargins="0">
        <oddFooter>&amp;R&amp;"Book Antiqua,Bold"&amp;8 Page &amp;P of &amp;N</oddFooter>
      </headerFooter>
    </customSheetView>
    <customSheetView guid="{1E2D7167-D6B7-4690-9A83-BF768C4223A4}" scale="90" showPageBreaks="1" showGridLines="0" fitToPage="1" printArea="1" view="pageBreakPreview">
      <selection activeCell="E44" sqref="E44"/>
      <rowBreaks count="1" manualBreakCount="1">
        <brk id="22" max="4" man="1"/>
      </rowBreaks>
      <pageMargins left="0.75" right="0.63" top="0.57999999999999996" bottom="0.6" header="0.34" footer="0.35"/>
      <pageSetup scale="92" fitToHeight="2" orientation="portrait" r:id="rId25"/>
      <headerFooter alignWithMargins="0">
        <oddFooter>&amp;R&amp;"Book Antiqua,Bold"&amp;8 Page &amp;P of &amp;N</oddFooter>
      </headerFooter>
    </customSheetView>
    <customSheetView guid="{A36312D6-6542-430C-9B41-AC312BBA51FD}" scale="90" showPageBreaks="1" showGridLines="0" fitToPage="1" printArea="1" view="pageBreakPreview">
      <selection activeCell="E44" sqref="E44"/>
      <rowBreaks count="1" manualBreakCount="1">
        <brk id="22" max="25" man="1"/>
      </rowBreaks>
      <pageMargins left="0.75" right="0.63" top="0.57999999999999996" bottom="0.6" header="0.34" footer="0.35"/>
      <pageSetup scale="34" fitToHeight="2" orientation="portrait" r:id="rId26"/>
      <headerFooter alignWithMargins="0">
        <oddFooter>&amp;R&amp;"Book Antiqua,Bold"&amp;8 Page &amp;P of &amp;N</oddFooter>
      </headerFooter>
    </customSheetView>
    <customSheetView guid="{70BF6F06-85BA-4CCF-BC67-75A4B6D4F833}" showPageBreaks="1" showGridLines="0" fitToPage="1" printArea="1" hiddenRows="1" view="pageBreakPreview" topLeftCell="A7">
      <selection activeCell="E24" sqref="E24:G24"/>
      <rowBreaks count="1" manualBreakCount="1">
        <brk id="22" max="25" man="1"/>
      </rowBreaks>
      <pageMargins left="0.75" right="0.63" top="0.57999999999999996" bottom="0.6" header="0.34" footer="0.35"/>
      <pageSetup scale="99" fitToHeight="2" orientation="portrait" r:id="rId27"/>
      <headerFooter alignWithMargins="0">
        <oddFooter>&amp;R&amp;"Book Antiqua,Bold"&amp;8 Page &amp;P of &amp;N</oddFooter>
      </headerFooter>
    </customSheetView>
  </customSheetViews>
  <mergeCells count="71">
    <mergeCell ref="A42:A44"/>
    <mergeCell ref="B42:D42"/>
    <mergeCell ref="A39:A41"/>
    <mergeCell ref="B40:D40"/>
    <mergeCell ref="B41:D41"/>
    <mergeCell ref="E43:G43"/>
    <mergeCell ref="E44:G44"/>
    <mergeCell ref="B51:G51"/>
    <mergeCell ref="E38:G38"/>
    <mergeCell ref="E39:G39"/>
    <mergeCell ref="E40:G40"/>
    <mergeCell ref="E41:G41"/>
    <mergeCell ref="E42:G42"/>
    <mergeCell ref="B43:D43"/>
    <mergeCell ref="B44:D44"/>
    <mergeCell ref="B39:D39"/>
    <mergeCell ref="E21:G21"/>
    <mergeCell ref="E22:G22"/>
    <mergeCell ref="E24:G24"/>
    <mergeCell ref="E33:G33"/>
    <mergeCell ref="E32:G32"/>
    <mergeCell ref="B19:D19"/>
    <mergeCell ref="B18:D18"/>
    <mergeCell ref="B20:D20"/>
    <mergeCell ref="E19:G19"/>
    <mergeCell ref="E20:G20"/>
    <mergeCell ref="A3:E3"/>
    <mergeCell ref="B9:D9"/>
    <mergeCell ref="B10:D10"/>
    <mergeCell ref="B11:D11"/>
    <mergeCell ref="A5:G5"/>
    <mergeCell ref="E25:G25"/>
    <mergeCell ref="E26:G26"/>
    <mergeCell ref="E27:G27"/>
    <mergeCell ref="E28:G28"/>
    <mergeCell ref="E37:G37"/>
    <mergeCell ref="E30:G30"/>
    <mergeCell ref="E31:G31"/>
    <mergeCell ref="E34:G34"/>
    <mergeCell ref="E35:G35"/>
    <mergeCell ref="E36:G36"/>
    <mergeCell ref="E29:G29"/>
    <mergeCell ref="B12:D12"/>
    <mergeCell ref="A8:D8"/>
    <mergeCell ref="A16:G16"/>
    <mergeCell ref="A26:A28"/>
    <mergeCell ref="B26:D26"/>
    <mergeCell ref="B27:D27"/>
    <mergeCell ref="B28:D28"/>
    <mergeCell ref="A20:A22"/>
    <mergeCell ref="A23:A25"/>
    <mergeCell ref="B23:D23"/>
    <mergeCell ref="B24:D24"/>
    <mergeCell ref="B25:D25"/>
    <mergeCell ref="E18:G18"/>
    <mergeCell ref="B29:D29"/>
    <mergeCell ref="E23:G23"/>
    <mergeCell ref="B30:D30"/>
    <mergeCell ref="B21:D21"/>
    <mergeCell ref="B22:D22"/>
    <mergeCell ref="A36:A38"/>
    <mergeCell ref="B31:D31"/>
    <mergeCell ref="B34:D34"/>
    <mergeCell ref="B35:D35"/>
    <mergeCell ref="B36:D36"/>
    <mergeCell ref="B33:D33"/>
    <mergeCell ref="A29:A31"/>
    <mergeCell ref="A32:A34"/>
    <mergeCell ref="B32:D32"/>
    <mergeCell ref="B38:D38"/>
    <mergeCell ref="B37:D37"/>
  </mergeCells>
  <phoneticPr fontId="6" type="noConversion"/>
  <conditionalFormatting sqref="E33">
    <cfRule type="expression" priority="2">
      <formula>$E$33&lt;33</formula>
    </cfRule>
  </conditionalFormatting>
  <pageMargins left="0.75" right="0.63" top="0.57999999999999996" bottom="0.6" header="0.34" footer="0.35"/>
  <pageSetup scale="99" fitToHeight="2" orientation="portrait" r:id="rId28"/>
  <headerFooter alignWithMargins="0">
    <oddFooter>&amp;R&amp;"Book Antiqua,Bold"&amp;8 Page &amp;P of &amp;N</oddFooter>
  </headerFooter>
  <rowBreaks count="1" manualBreakCount="1">
    <brk id="22" max="25" man="1"/>
  </rowBreaks>
  <drawing r:id="rId29"/>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enableFormatConditionsCalculation="0">
    <tabColor indexed="58"/>
  </sheetPr>
  <dimension ref="A1:I30"/>
  <sheetViews>
    <sheetView showGridLines="0" view="pageBreakPreview" zoomScaleNormal="100" zoomScaleSheetLayoutView="100" workbookViewId="0">
      <selection activeCell="J13" sqref="J13"/>
    </sheetView>
  </sheetViews>
  <sheetFormatPr defaultRowHeight="16.5"/>
  <cols>
    <col min="1" max="1" width="15.7109375" style="4" customWidth="1"/>
    <col min="2" max="2" width="20.5703125" style="4" customWidth="1"/>
    <col min="3" max="3" width="11.42578125" style="4" customWidth="1"/>
    <col min="4" max="4" width="15.42578125" style="4" customWidth="1"/>
    <col min="5" max="5" width="39.28515625" style="4" customWidth="1"/>
    <col min="6" max="8" width="9.140625" style="1"/>
  </cols>
  <sheetData>
    <row r="1" spans="1:9">
      <c r="A1" s="23" t="str">
        <f>'Attach 3(JV)'!A1</f>
        <v>Specification No. :CC-CS/725-NR1/TW-3993/3/G10</v>
      </c>
      <c r="B1" s="19"/>
      <c r="C1" s="19"/>
      <c r="D1" s="19"/>
      <c r="E1" s="20" t="str">
        <f>"Attachment-10 "</f>
        <v xml:space="preserve">Attachment-10 </v>
      </c>
    </row>
    <row r="3" spans="1:9" ht="43.5" customHeight="1">
      <c r="A3" s="679" t="str">
        <f>'Attach 3(JV)'!A3</f>
        <v>Transmission Line Package-TW01 for Balance works of 400 kV D/C Mohindergarh -Bhiwani transmission line including supply of conductor, insulator, hardware fitting, earthwire, earthwire accessories, OPGW accessories, communication equipment, etc. associated with Northern Region Strengthening Scheme-XXXV</v>
      </c>
      <c r="B3" s="679"/>
      <c r="C3" s="679"/>
      <c r="D3" s="679"/>
      <c r="E3" s="679"/>
      <c r="F3" s="2"/>
      <c r="G3" s="8"/>
      <c r="H3" s="2"/>
    </row>
    <row r="4" spans="1:9" ht="20.100000000000001" customHeight="1">
      <c r="A4" s="5"/>
      <c r="H4" s="9"/>
      <c r="I4" s="10"/>
    </row>
    <row r="5" spans="1:9" ht="20.100000000000001" customHeight="1">
      <c r="A5" s="680" t="s">
        <v>401</v>
      </c>
      <c r="B5" s="680"/>
      <c r="C5" s="680"/>
      <c r="D5" s="680"/>
      <c r="E5" s="680"/>
      <c r="F5" s="3"/>
      <c r="H5" s="9"/>
      <c r="I5" s="12"/>
    </row>
    <row r="6" spans="1:9" ht="20.100000000000001" customHeight="1">
      <c r="A6" s="6"/>
      <c r="H6" s="9"/>
      <c r="I6" s="12"/>
    </row>
    <row r="7" spans="1:9" ht="20.100000000000001" customHeight="1">
      <c r="A7" s="14" t="str">
        <f>'Attach 3(JV)'!A7</f>
        <v>Bidder’s Name and Address (Lead Partner) :</v>
      </c>
      <c r="E7" s="15" t="str">
        <f>'Attach 3(JV)'!E7</f>
        <v>To:</v>
      </c>
      <c r="H7" s="9"/>
      <c r="I7" s="12"/>
    </row>
    <row r="8" spans="1:9" ht="36" customHeight="1">
      <c r="A8" s="688" t="str">
        <f>'Attach 3(JV)'!A8</f>
        <v/>
      </c>
      <c r="B8" s="688"/>
      <c r="C8" s="688"/>
      <c r="D8" s="688"/>
      <c r="E8" s="11" t="str">
        <f>'Attach 3(JV)'!E8</f>
        <v>Contract Services</v>
      </c>
      <c r="H8" s="9"/>
      <c r="I8" s="12"/>
    </row>
    <row r="9" spans="1:9" ht="20.100000000000001" customHeight="1">
      <c r="A9" s="13" t="s">
        <v>367</v>
      </c>
      <c r="B9" s="627" t="str">
        <f>'Attach 3(JV)'!B9</f>
        <v/>
      </c>
      <c r="C9" s="627"/>
      <c r="D9" s="627"/>
      <c r="E9" s="11" t="str">
        <f>'Attach 3(JV)'!E9</f>
        <v>Power Grid Corporation of India Ltd.,</v>
      </c>
      <c r="H9" s="9"/>
      <c r="I9" s="12"/>
    </row>
    <row r="10" spans="1:9" ht="20.100000000000001" customHeight="1">
      <c r="A10" s="13" t="s">
        <v>369</v>
      </c>
      <c r="B10" s="627" t="str">
        <f>'Attach 3(JV)'!B10</f>
        <v/>
      </c>
      <c r="C10" s="627"/>
      <c r="D10" s="627"/>
      <c r="E10" s="11" t="str">
        <f>'Attach 3(JV)'!E10</f>
        <v>"Saudamini", Plot No. 2, Sector 29</v>
      </c>
      <c r="H10" s="9"/>
      <c r="I10" s="12"/>
    </row>
    <row r="11" spans="1:9" ht="20.100000000000001" customHeight="1">
      <c r="B11" s="627" t="str">
        <f>'Attach 3(JV)'!B11</f>
        <v/>
      </c>
      <c r="C11" s="627"/>
      <c r="D11" s="627"/>
      <c r="E11" s="11" t="str">
        <f>'Attach 3(JV)'!E11</f>
        <v>Gurgaon (Haryana) - 122001</v>
      </c>
    </row>
    <row r="12" spans="1:9" ht="20.100000000000001" customHeight="1">
      <c r="A12" s="6"/>
      <c r="B12" s="627" t="str">
        <f>'Attach 3(JV)'!B12</f>
        <v/>
      </c>
      <c r="C12" s="627"/>
      <c r="D12" s="627"/>
      <c r="E12" s="11"/>
    </row>
    <row r="13" spans="1:9" ht="26.25" customHeight="1">
      <c r="A13" s="4" t="s">
        <v>361</v>
      </c>
      <c r="B13" s="222"/>
      <c r="C13" s="222"/>
      <c r="D13" s="222"/>
      <c r="G13" s="11"/>
    </row>
    <row r="14" spans="1:9" ht="60" customHeight="1">
      <c r="A14" s="681" t="s">
        <v>757</v>
      </c>
      <c r="B14" s="681"/>
      <c r="C14" s="681"/>
      <c r="D14" s="681"/>
      <c r="E14" s="681"/>
    </row>
    <row r="15" spans="1:9" ht="36.75" hidden="1" customHeight="1">
      <c r="A15" s="579" t="s">
        <v>365</v>
      </c>
      <c r="B15" s="682" t="s">
        <v>710</v>
      </c>
      <c r="C15" s="683"/>
      <c r="D15" s="684"/>
      <c r="E15" s="580" t="s">
        <v>711</v>
      </c>
    </row>
    <row r="16" spans="1:9" s="492" customFormat="1" ht="48.75" hidden="1" customHeight="1">
      <c r="A16" s="551">
        <v>1</v>
      </c>
      <c r="B16" s="685"/>
      <c r="C16" s="686"/>
      <c r="D16" s="687"/>
      <c r="E16" s="552">
        <f>(B16*5.0878*10^3)</f>
        <v>0</v>
      </c>
      <c r="F16" s="491"/>
      <c r="G16" s="491"/>
      <c r="H16" s="491"/>
    </row>
    <row r="17" spans="1:5" ht="33" customHeight="1">
      <c r="D17" s="22"/>
    </row>
    <row r="18" spans="1:5" ht="33" customHeight="1">
      <c r="A18" s="21" t="s">
        <v>6</v>
      </c>
      <c r="B18" s="239" t="str">
        <f>'Attach 3(JV)'!B24</f>
        <v/>
      </c>
      <c r="C18" s="18"/>
      <c r="D18" s="22" t="s">
        <v>4</v>
      </c>
      <c r="E18" s="342" t="str">
        <f>'Attach 3(JV)'!E24</f>
        <v/>
      </c>
    </row>
    <row r="19" spans="1:5" ht="33" customHeight="1">
      <c r="A19" s="21" t="s">
        <v>7</v>
      </c>
      <c r="B19" s="342" t="str">
        <f>'Attach 3(JV)'!B25</f>
        <v/>
      </c>
      <c r="C19" s="18"/>
      <c r="D19" s="22" t="s">
        <v>5</v>
      </c>
      <c r="E19" s="342" t="str">
        <f>'Attach 3(JV)'!E25</f>
        <v/>
      </c>
    </row>
    <row r="20" spans="1:5" ht="33" customHeight="1">
      <c r="B20" s="18"/>
      <c r="C20" s="18"/>
      <c r="D20" s="22"/>
      <c r="E20" s="18"/>
    </row>
    <row r="21" spans="1:5" ht="20.100000000000001" customHeight="1"/>
    <row r="22" spans="1:5" ht="20.100000000000001" customHeight="1">
      <c r="A22" s="7"/>
    </row>
    <row r="23" spans="1:5" ht="20.100000000000001" customHeight="1"/>
    <row r="24" spans="1:5" ht="20.100000000000001" customHeight="1">
      <c r="A24" s="7"/>
    </row>
    <row r="25" spans="1:5" ht="20.100000000000001" customHeight="1"/>
    <row r="26" spans="1:5" ht="20.100000000000001" customHeight="1">
      <c r="A26" s="7"/>
    </row>
    <row r="27" spans="1:5" ht="20.100000000000001" customHeight="1"/>
    <row r="28" spans="1:5" ht="20.100000000000001" customHeight="1"/>
    <row r="29" spans="1:5" ht="20.100000000000001" customHeight="1"/>
    <row r="30" spans="1:5" ht="20.100000000000001" customHeight="1"/>
  </sheetData>
  <sheetProtection password="DC92" sheet="1" objects="1" scenarios="1" selectLockedCells="1"/>
  <customSheetViews>
    <customSheetView guid="{0A277985-DBE2-460A-A904-A7B1F638EEDF}" showPageBreaks="1" showGridLines="0" printArea="1" hiddenRows="1" view="pageBreakPreview">
      <selection activeCell="J13" sqref="J13"/>
      <pageMargins left="0.75" right="0.63" top="0.57999999999999996" bottom="0.6" header="0.34" footer="0.35"/>
      <pageSetup scale="98" orientation="portrait" r:id="rId1"/>
      <headerFooter alignWithMargins="0">
        <oddFooter>&amp;R&amp;"Book Antiqua,Bold"&amp;8 Page &amp;P of &amp;N</oddFooter>
      </headerFooter>
    </customSheetView>
    <customSheetView guid="{9C7D5390-9527-4848-B06A-DCA129BB3D48}" showPageBreaks="1" showGridLines="0" printArea="1" view="pageBreakPreview">
      <selection activeCell="B16" sqref="B16:D16"/>
      <pageMargins left="0.75" right="0.63" top="0.57999999999999996" bottom="0.6" header="0.34" footer="0.35"/>
      <pageSetup scale="98" orientation="portrait" r:id="rId2"/>
      <headerFooter alignWithMargins="0">
        <oddFooter>&amp;R&amp;"Book Antiqua,Bold"&amp;8 Page &amp;P of &amp;N</oddFooter>
      </headerFooter>
    </customSheetView>
    <customSheetView guid="{A506B351-DE43-4CCA-818F-D2B51F2607AA}" showPageBreaks="1" showGridLines="0" printArea="1" view="pageBreakPreview" topLeftCell="A10">
      <selection activeCell="I12" sqref="I12"/>
      <pageMargins left="0.75" right="0.63" top="0.57999999999999996" bottom="0.6" header="0.34" footer="0.35"/>
      <pageSetup scale="98" orientation="portrait" r:id="rId3"/>
      <headerFooter alignWithMargins="0">
        <oddFooter>&amp;R&amp;"Book Antiqua,Bold"&amp;8 Page &amp;P of &amp;N</oddFooter>
      </headerFooter>
    </customSheetView>
    <customSheetView guid="{1F125E51-1799-42D0-B41E-DC039BB17D59}" showPageBreaks="1" showGridLines="0" printArea="1" view="pageBreakPreview">
      <selection activeCell="I12" sqref="I12"/>
      <pageMargins left="0.75" right="0.63" top="0.57999999999999996" bottom="0.6" header="0.34" footer="0.35"/>
      <pageSetup scale="99" orientation="portrait" r:id="rId4"/>
      <headerFooter alignWithMargins="0">
        <oddFooter>&amp;R&amp;"Book Antiqua,Bold"&amp;8 Page &amp;P of &amp;N</oddFooter>
      </headerFooter>
    </customSheetView>
    <customSheetView guid="{14C32814-5A59-4863-9FB1-822FBB75D7D1}" showPageBreaks="1" showGridLines="0" printArea="1" view="pageBreakPreview">
      <selection activeCell="A16" sqref="A16:E16"/>
      <pageMargins left="0.75" right="0.63" top="0.57999999999999996" bottom="0.6" header="0.34" footer="0.35"/>
      <pageSetup scale="99" orientation="portrait" r:id="rId5"/>
      <headerFooter alignWithMargins="0">
        <oddFooter>&amp;R&amp;"Book Antiqua,Bold"&amp;8 Page &amp;P of &amp;N</oddFooter>
      </headerFooter>
    </customSheetView>
    <customSheetView guid="{AA750348-930C-43DE-ADD0-8D60980F5013}" showPageBreaks="1" showGridLines="0" printArea="1" view="pageBreakPreview" topLeftCell="A7">
      <selection activeCell="A16" sqref="A16:E16"/>
      <pageMargins left="0.75" right="0.63" top="0.57999999999999996" bottom="0.6" header="0.34" footer="0.35"/>
      <pageSetup scale="99" orientation="portrait" r:id="rId6"/>
      <headerFooter alignWithMargins="0">
        <oddFooter>&amp;R&amp;"Book Antiqua,Bold"&amp;8 Page &amp;P of &amp;N</oddFooter>
      </headerFooter>
    </customSheetView>
    <customSheetView guid="{CFBF18EC-8277-4311-991B-395AF21BB33B}" showPageBreaks="1" showGridLines="0" printArea="1" view="pageBreakPreview" topLeftCell="A7">
      <selection activeCell="A16" sqref="A16:E16"/>
      <pageMargins left="0.75" right="0.63" top="0.57999999999999996" bottom="0.6" header="0.34" footer="0.35"/>
      <pageSetup scale="99" orientation="portrait" r:id="rId7"/>
      <headerFooter alignWithMargins="0">
        <oddFooter>&amp;R&amp;"Book Antiqua,Bold"&amp;8 Page &amp;P of &amp;N</oddFooter>
      </headerFooter>
    </customSheetView>
    <customSheetView guid="{82C64B11-1F50-45B5-B7BB-9F1DC733C833}" showPageBreaks="1" showGridLines="0" printArea="1" view="pageBreakPreview">
      <selection activeCell="B75" sqref="B75:C75"/>
      <pageMargins left="0.75" right="0.63" top="0.57999999999999996" bottom="0.6" header="0.34" footer="0.35"/>
      <pageSetup orientation="portrait" r:id="rId8"/>
      <headerFooter alignWithMargins="0">
        <oddFooter>&amp;R&amp;"Book Antiqua,Bold"&amp;8 Page &amp;P of &amp;N</oddFooter>
      </headerFooter>
    </customSheetView>
    <customSheetView guid="{FE4EC9C4-31B9-4D40-8323-5B16C3BC840F}" showPageBreaks="1" showGridLines="0" printArea="1" view="pageBreakPreview" topLeftCell="A4">
      <pageMargins left="0.75" right="0.63" top="0.57999999999999996" bottom="0.6" header="0.34" footer="0.35"/>
      <pageSetup orientation="portrait" r:id="rId9"/>
      <headerFooter alignWithMargins="0">
        <oddFooter>&amp;R&amp;"Book Antiqua,Bold"&amp;8 Page &amp;P of &amp;N</oddFooter>
      </headerFooter>
    </customSheetView>
    <customSheetView guid="{F9FE2C60-2849-4C32-B532-2B1A89FFA9CD}" showGridLines="0">
      <pageMargins left="0.75" right="0.63" top="0.57999999999999996" bottom="0.6" header="0.34" footer="0.35"/>
      <pageSetup orientation="portrait" r:id="rId10"/>
      <headerFooter alignWithMargins="0">
        <oddFooter>&amp;R&amp;"Book Antiqua,Bold"&amp;8 Page &amp;P of &amp;N</oddFooter>
      </headerFooter>
    </customSheetView>
    <customSheetView guid="{494F6778-23FE-4AAC-B37D-6C7543FC13B9}" showGridLines="0" topLeftCell="A16">
      <selection activeCell="A3" sqref="A3:E3"/>
      <pageMargins left="0.75" right="0.63" top="0.57999999999999996" bottom="0.6" header="0.34" footer="0.35"/>
      <pageSetup orientation="portrait" r:id="rId11"/>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2"/>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3"/>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14"/>
      <headerFooter alignWithMargins="0">
        <oddFooter>&amp;L&amp;8Tower Package-P238-TW04, TL associated with Phase-I Generation Project in Orissa (Part-C)&amp;R&amp;"Book Antiqua,Bold"&amp;8Attachment-10 TW04  / Page &amp;P of &amp;N</oddFooter>
      </headerFooter>
    </customSheetView>
    <customSheetView guid="{ECEBABD0-566A-41C4-AA9A-38EA30EFEDA8}" showGridLines="0" zeroValues="0" showRuler="0">
      <pageMargins left="0.75" right="0.63" top="0.55000000000000004" bottom="0.64" header="0.34" footer="0.38"/>
      <pageSetup orientation="portrait" r:id="rId15"/>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3" sqref="A3:E3"/>
      <pageMargins left="0.75" right="0.63" top="0.57999999999999996" bottom="0.6" header="0.34" footer="0.35"/>
      <pageSetup orientation="portrait" r:id="rId16"/>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240327DD-375F-45D4-BA52-89AFD79FE6A1}" showPageBreaks="1" showGridLines="0" printArea="1" view="pageBreakPreview">
      <pageMargins left="0.75" right="0.63" top="0.57999999999999996" bottom="0.6" header="0.34" footer="0.35"/>
      <pageSetup orientation="portrait" r:id="rId19"/>
      <headerFooter alignWithMargins="0">
        <oddFooter>&amp;R&amp;"Book Antiqua,Bold"&amp;8 Page &amp;P of &amp;N</oddFooter>
      </headerFooter>
    </customSheetView>
    <customSheetView guid="{82E8A0F5-0020-4355-95CF-28601763A783}" showPageBreaks="1" showGridLines="0" printArea="1" view="pageBreakPreview" topLeftCell="A10">
      <pageMargins left="0.75" right="0.63" top="0.57999999999999996" bottom="0.6" header="0.34" footer="0.35"/>
      <pageSetup orientation="portrait" r:id="rId20"/>
      <headerFooter alignWithMargins="0">
        <oddFooter>&amp;R&amp;"Book Antiqua,Bold"&amp;8 Page &amp;P of &amp;N</oddFooter>
      </headerFooter>
    </customSheetView>
    <customSheetView guid="{44C1C443-3199-4288-884A-D16AF7B2CD69}" showPageBreaks="1" showGridLines="0" printArea="1" view="pageBreakPreview">
      <pageMargins left="0.75" right="0.63" top="0.57999999999999996" bottom="0.6" header="0.34" footer="0.35"/>
      <pageSetup orientation="portrait" r:id="rId21"/>
      <headerFooter alignWithMargins="0">
        <oddFooter>&amp;R&amp;"Book Antiqua,Bold"&amp;8 Page &amp;P of &amp;N</oddFooter>
      </headerFooter>
    </customSheetView>
    <customSheetView guid="{CB7CD015-9A92-451A-BEF4-2BC98E3768DD}" showPageBreaks="1" showGridLines="0" printArea="1" view="pageBreakPreview">
      <pageMargins left="0.75" right="0.63" top="0.57999999999999996" bottom="0.6" header="0.34" footer="0.35"/>
      <pageSetup orientation="portrait" r:id="rId22"/>
      <headerFooter alignWithMargins="0">
        <oddFooter>&amp;R&amp;"Book Antiqua,Bold"&amp;8 Page &amp;P of &amp;N</oddFooter>
      </headerFooter>
    </customSheetView>
    <customSheetView guid="{0D490C87-B003-4943-9825-ACE0B8E7CC06}" showPageBreaks="1" showGridLines="0" printArea="1" view="pageBreakPreview">
      <selection activeCell="B75" sqref="B75:C75"/>
      <pageMargins left="0.75" right="0.63" top="0.57999999999999996" bottom="0.6" header="0.34" footer="0.35"/>
      <pageSetup orientation="portrait" r:id="rId23"/>
      <headerFooter alignWithMargins="0">
        <oddFooter>&amp;R&amp;"Book Antiqua,Bold"&amp;8 Page &amp;P of &amp;N</oddFooter>
      </headerFooter>
    </customSheetView>
    <customSheetView guid="{7A88FC7A-7690-48AB-B789-172043AFADC8}" showPageBreaks="1" showGridLines="0" printArea="1" view="pageBreakPreview" topLeftCell="A13">
      <selection activeCell="B20" sqref="B20"/>
      <pageMargins left="0.75" right="0.63" top="0.57999999999999996" bottom="0.6" header="0.34" footer="0.35"/>
      <pageSetup scale="99" orientation="portrait" r:id="rId24"/>
      <headerFooter alignWithMargins="0">
        <oddFooter>&amp;R&amp;"Book Antiqua,Bold"&amp;8 Page &amp;P of &amp;N</oddFooter>
      </headerFooter>
    </customSheetView>
    <customSheetView guid="{1E2D7167-D6B7-4690-9A83-BF768C4223A4}" showPageBreaks="1" showGridLines="0" printArea="1" view="pageBreakPreview" topLeftCell="A7">
      <selection activeCell="A16" sqref="A16:E16"/>
      <pageMargins left="0.75" right="0.63" top="0.57999999999999996" bottom="0.6" header="0.34" footer="0.35"/>
      <pageSetup scale="99" orientation="portrait" r:id="rId25"/>
      <headerFooter alignWithMargins="0">
        <oddFooter>&amp;R&amp;"Book Antiqua,Bold"&amp;8 Page &amp;P of &amp;N</oddFooter>
      </headerFooter>
    </customSheetView>
    <customSheetView guid="{A36312D6-6542-430C-9B41-AC312BBA51FD}" showPageBreaks="1" showGridLines="0" printArea="1" view="pageBreakPreview" topLeftCell="A10">
      <selection activeCell="I12" sqref="I12"/>
      <pageMargins left="0.75" right="0.63" top="0.57999999999999996" bottom="0.6" header="0.34" footer="0.35"/>
      <pageSetup scale="98" orientation="portrait" r:id="rId26"/>
      <headerFooter alignWithMargins="0">
        <oddFooter>&amp;R&amp;"Book Antiqua,Bold"&amp;8 Page &amp;P of &amp;N</oddFooter>
      </headerFooter>
    </customSheetView>
    <customSheetView guid="{70BF6F06-85BA-4CCF-BC67-75A4B6D4F833}" showPageBreaks="1" showGridLines="0" printArea="1" view="pageBreakPreview">
      <selection activeCell="B16" sqref="B16:D16"/>
      <pageMargins left="0.75" right="0.63" top="0.57999999999999996" bottom="0.6" header="0.34" footer="0.35"/>
      <pageSetup scale="98" orientation="portrait" r:id="rId27"/>
      <headerFooter alignWithMargins="0">
        <oddFooter>&amp;R&amp;"Book Antiqua,Bold"&amp;8 Page &amp;P of &amp;N</oddFooter>
      </headerFooter>
    </customSheetView>
  </customSheetViews>
  <mergeCells count="10">
    <mergeCell ref="A14:E14"/>
    <mergeCell ref="B15:D15"/>
    <mergeCell ref="B16:D16"/>
    <mergeCell ref="B12:D12"/>
    <mergeCell ref="A8:D8"/>
    <mergeCell ref="A3:E3"/>
    <mergeCell ref="A5:E5"/>
    <mergeCell ref="B9:D9"/>
    <mergeCell ref="B10:D10"/>
    <mergeCell ref="B11:D11"/>
  </mergeCells>
  <phoneticPr fontId="6" type="noConversion"/>
  <pageMargins left="0.75" right="0.63" top="0.57999999999999996" bottom="0.6" header="0.34" footer="0.35"/>
  <pageSetup scale="98" orientation="portrait" r:id="rId28"/>
  <headerFooter alignWithMargins="0">
    <oddFooter>&amp;R&amp;"Book Antiqua,Bold"&amp;8 Page &amp;P of &amp;N</oddFooter>
  </headerFooter>
  <drawing r:id="rId29"/>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enableFormatConditionsCalculation="0">
    <tabColor indexed="14"/>
  </sheetPr>
  <dimension ref="A1:Z85"/>
  <sheetViews>
    <sheetView showGridLines="0" view="pageBreakPreview" topLeftCell="A25" zoomScaleNormal="100" zoomScaleSheetLayoutView="100" workbookViewId="0">
      <selection activeCell="A28" sqref="A28:E28"/>
    </sheetView>
  </sheetViews>
  <sheetFormatPr defaultColWidth="9.140625" defaultRowHeight="16.5"/>
  <cols>
    <col min="1" max="1" width="12.140625" style="31" customWidth="1"/>
    <col min="2" max="2" width="30.7109375" style="31" customWidth="1"/>
    <col min="3" max="3" width="19.7109375" style="31" customWidth="1"/>
    <col min="4" max="4" width="18.85546875" style="31" customWidth="1"/>
    <col min="5" max="5" width="20" style="31" customWidth="1"/>
    <col min="6" max="8" width="9.140625" style="26"/>
    <col min="9" max="16384" width="9.140625" style="27"/>
  </cols>
  <sheetData>
    <row r="1" spans="1:26">
      <c r="A1" s="23" t="str">
        <f>'Attach 3(JV)'!A1</f>
        <v>Specification No. :CC-CS/725-NR1/TW-3993/3/G10</v>
      </c>
      <c r="B1" s="24"/>
      <c r="C1" s="24"/>
      <c r="D1" s="24"/>
      <c r="E1" s="25" t="str">
        <f>"Attachment-11 "</f>
        <v xml:space="preserve">Attachment-11 </v>
      </c>
    </row>
    <row r="2" spans="1:26" ht="19.5" customHeight="1">
      <c r="Z2" s="200">
        <f>'Attach 3(JV)'!Z2</f>
        <v>0</v>
      </c>
    </row>
    <row r="3" spans="1:26" ht="55.5" customHeight="1">
      <c r="A3" s="621" t="str">
        <f>'Attach 3(QR)'!A3</f>
        <v>Transmission Line Package-TW01 for Balance works of 400 kV D/C Mohindergarh -Bhiwani transmission line including supply of conductor, insulator, hardware fitting, earthwire, earthwire accessories, OPGW accessories, communication equipment, etc. associated with Northern Region Strengthening Scheme-XXXV</v>
      </c>
      <c r="B3" s="621"/>
      <c r="C3" s="621"/>
      <c r="D3" s="621"/>
      <c r="E3" s="621"/>
      <c r="F3" s="28"/>
      <c r="G3" s="29"/>
      <c r="H3" s="28"/>
    </row>
    <row r="4" spans="1:26" ht="19.5" customHeight="1">
      <c r="A4" s="30"/>
      <c r="H4" s="32"/>
      <c r="I4" s="10"/>
    </row>
    <row r="5" spans="1:26" ht="19.5" customHeight="1">
      <c r="A5" s="622" t="s">
        <v>404</v>
      </c>
      <c r="B5" s="622"/>
      <c r="C5" s="622"/>
      <c r="D5" s="622"/>
      <c r="E5" s="622"/>
      <c r="F5" s="33"/>
      <c r="H5" s="32"/>
      <c r="I5" s="12"/>
    </row>
    <row r="6" spans="1:26" ht="19.5" customHeight="1">
      <c r="A6" s="34"/>
      <c r="H6" s="32"/>
      <c r="I6" s="12"/>
    </row>
    <row r="7" spans="1:26" ht="19.5" customHeight="1">
      <c r="A7" s="35" t="str">
        <f>'Attach 3(JV)'!A7</f>
        <v>Bidder’s Name and Address (Lead Partner) :</v>
      </c>
      <c r="B7" s="34"/>
      <c r="C7" s="34"/>
      <c r="D7" s="15" t="str">
        <f>'Attach 3(JV)'!E7</f>
        <v>To:</v>
      </c>
      <c r="H7" s="32"/>
      <c r="I7" s="12"/>
    </row>
    <row r="8" spans="1:26" ht="36" customHeight="1">
      <c r="A8" s="620" t="str">
        <f>'Attach 3(JV)'!A8</f>
        <v/>
      </c>
      <c r="B8" s="620"/>
      <c r="C8" s="620"/>
      <c r="D8" s="11" t="str">
        <f>'Attach 3(JV)'!E8</f>
        <v>Contract Services</v>
      </c>
      <c r="H8" s="32"/>
      <c r="I8" s="12"/>
    </row>
    <row r="9" spans="1:26" ht="19.5" customHeight="1">
      <c r="A9" s="13" t="s">
        <v>367</v>
      </c>
      <c r="B9" s="627" t="str">
        <f>'Attach 3(JV)'!B9</f>
        <v/>
      </c>
      <c r="C9" s="627"/>
      <c r="D9" s="11" t="str">
        <f>'Attach 3(JV)'!E9</f>
        <v>Power Grid Corporation of India Ltd.,</v>
      </c>
      <c r="H9" s="32"/>
      <c r="I9" s="12"/>
    </row>
    <row r="10" spans="1:26" ht="19.5" customHeight="1">
      <c r="A10" s="13" t="s">
        <v>369</v>
      </c>
      <c r="B10" s="627" t="str">
        <f>'Attach 3(JV)'!B10</f>
        <v/>
      </c>
      <c r="C10" s="627"/>
      <c r="D10" s="11" t="str">
        <f>'Attach 3(JV)'!E10</f>
        <v>"Saudamini", Plot No. 2, Sector 29</v>
      </c>
      <c r="H10" s="32"/>
      <c r="I10" s="12"/>
    </row>
    <row r="11" spans="1:26" ht="19.5" customHeight="1">
      <c r="B11" s="627" t="str">
        <f>'Attach 3(JV)'!B11</f>
        <v/>
      </c>
      <c r="C11" s="627"/>
      <c r="D11" s="11" t="str">
        <f>'Attach 3(JV)'!E11</f>
        <v>Gurgaon (Haryana) - 122001</v>
      </c>
    </row>
    <row r="12" spans="1:26" ht="19.5" customHeight="1">
      <c r="A12" s="34"/>
      <c r="B12" s="627" t="str">
        <f>'Attach 3(JV)'!B12</f>
        <v/>
      </c>
      <c r="C12" s="627"/>
      <c r="D12" s="11"/>
    </row>
    <row r="13" spans="1:26" ht="19.5" customHeight="1">
      <c r="A13" s="31" t="s">
        <v>361</v>
      </c>
      <c r="D13" s="43"/>
    </row>
    <row r="14" spans="1:26" ht="9.9499999999999993" customHeight="1">
      <c r="A14" s="34"/>
    </row>
    <row r="15" spans="1:26" ht="174" customHeight="1">
      <c r="A15" s="689" t="s">
        <v>557</v>
      </c>
      <c r="B15" s="623"/>
      <c r="C15" s="623"/>
      <c r="D15" s="623"/>
      <c r="E15" s="623"/>
      <c r="F15" s="36"/>
      <c r="G15" s="36"/>
      <c r="H15" s="36"/>
    </row>
    <row r="16" spans="1:26" ht="20.25" customHeight="1">
      <c r="A16" s="34"/>
      <c r="B16" s="34"/>
      <c r="C16" s="34"/>
      <c r="D16" s="34"/>
      <c r="E16" s="34"/>
      <c r="F16" s="36"/>
      <c r="G16" s="36"/>
      <c r="H16" s="36"/>
    </row>
    <row r="17" spans="1:8" s="26" customFormat="1" ht="72" customHeight="1">
      <c r="A17" s="51" t="s">
        <v>365</v>
      </c>
      <c r="B17" s="659" t="s">
        <v>117</v>
      </c>
      <c r="C17" s="659"/>
      <c r="D17" s="51" t="s">
        <v>118</v>
      </c>
      <c r="E17" s="51" t="s">
        <v>119</v>
      </c>
      <c r="G17" s="36"/>
      <c r="H17" s="36"/>
    </row>
    <row r="18" spans="1:8" ht="26.1" customHeight="1">
      <c r="A18" s="122">
        <v>1</v>
      </c>
      <c r="B18" s="690"/>
      <c r="C18" s="690"/>
      <c r="D18" s="346"/>
      <c r="E18" s="346"/>
      <c r="F18" s="36"/>
      <c r="G18" s="36"/>
      <c r="H18" s="36"/>
    </row>
    <row r="19" spans="1:8" ht="26.1" customHeight="1">
      <c r="A19" s="122">
        <v>2</v>
      </c>
      <c r="B19" s="690"/>
      <c r="C19" s="690"/>
      <c r="D19" s="346"/>
      <c r="E19" s="346"/>
      <c r="F19" s="36"/>
      <c r="G19" s="36"/>
      <c r="H19" s="36"/>
    </row>
    <row r="20" spans="1:8" ht="26.1" customHeight="1">
      <c r="A20" s="122">
        <v>3</v>
      </c>
      <c r="B20" s="690"/>
      <c r="C20" s="690"/>
      <c r="D20" s="346"/>
      <c r="E20" s="346"/>
      <c r="F20" s="36"/>
      <c r="G20" s="36"/>
      <c r="H20" s="36"/>
    </row>
    <row r="21" spans="1:8" ht="26.1" customHeight="1">
      <c r="A21" s="122">
        <v>4</v>
      </c>
      <c r="B21" s="690"/>
      <c r="C21" s="690"/>
      <c r="D21" s="346"/>
      <c r="E21" s="346"/>
      <c r="F21" s="36"/>
      <c r="G21" s="36"/>
      <c r="H21" s="36"/>
    </row>
    <row r="22" spans="1:8" ht="26.1" customHeight="1">
      <c r="A22" s="122">
        <v>5</v>
      </c>
      <c r="B22" s="690"/>
      <c r="C22" s="690"/>
      <c r="D22" s="346"/>
      <c r="E22" s="346"/>
      <c r="F22" s="36"/>
      <c r="G22" s="36"/>
      <c r="H22" s="36"/>
    </row>
    <row r="23" spans="1:8" ht="26.1" customHeight="1">
      <c r="A23" s="122">
        <v>6</v>
      </c>
      <c r="B23" s="690"/>
      <c r="C23" s="690"/>
      <c r="D23" s="346"/>
      <c r="E23" s="346"/>
      <c r="F23" s="36"/>
      <c r="G23" s="36"/>
      <c r="H23" s="36"/>
    </row>
    <row r="24" spans="1:8" ht="82.5" customHeight="1">
      <c r="A24" s="612" t="s">
        <v>558</v>
      </c>
      <c r="B24" s="612"/>
      <c r="C24" s="612"/>
      <c r="D24" s="612"/>
      <c r="E24" s="612"/>
      <c r="F24" s="36"/>
      <c r="G24" s="36"/>
      <c r="H24" s="36"/>
    </row>
    <row r="25" spans="1:8" ht="159.75" customHeight="1">
      <c r="A25" s="613" t="s">
        <v>559</v>
      </c>
      <c r="B25" s="691"/>
      <c r="C25" s="691"/>
      <c r="D25" s="691"/>
      <c r="E25" s="691"/>
    </row>
    <row r="26" spans="1:8" ht="26.1" customHeight="1">
      <c r="A26" s="38" t="s">
        <v>6</v>
      </c>
      <c r="B26" s="80" t="str">
        <f>'Attach 3(JV)'!B24</f>
        <v/>
      </c>
      <c r="C26" s="39" t="s">
        <v>4</v>
      </c>
      <c r="D26" s="336" t="str">
        <f>'Attach 3(JV)'!E24</f>
        <v/>
      </c>
    </row>
    <row r="27" spans="1:8" ht="26.1" customHeight="1">
      <c r="A27" s="38" t="s">
        <v>7</v>
      </c>
      <c r="B27" s="336" t="str">
        <f>'Attach 3(JV)'!B25</f>
        <v/>
      </c>
      <c r="C27" s="39" t="s">
        <v>5</v>
      </c>
      <c r="D27" s="336" t="str">
        <f>'Attach 3(JV)'!E25</f>
        <v/>
      </c>
    </row>
    <row r="28" spans="1:8" ht="219.75" customHeight="1">
      <c r="A28" s="613" t="s">
        <v>560</v>
      </c>
      <c r="B28" s="691"/>
      <c r="C28" s="691"/>
      <c r="D28" s="691"/>
      <c r="E28" s="691"/>
    </row>
    <row r="29" spans="1:8" ht="20.100000000000001" hidden="1" customHeight="1">
      <c r="A29" s="23" t="str">
        <f>A1</f>
        <v>Specification No. :CC-CS/725-NR1/TW-3993/3/G10</v>
      </c>
      <c r="B29" s="24"/>
      <c r="C29" s="24"/>
      <c r="D29" s="24"/>
      <c r="E29" s="25" t="str">
        <f>E1</f>
        <v xml:space="preserve">Attachment-11 </v>
      </c>
    </row>
    <row r="30" spans="1:8" ht="19.5" hidden="1" customHeight="1"/>
    <row r="31" spans="1:8" ht="48" hidden="1" customHeight="1">
      <c r="A31" s="621" t="str">
        <f>A3</f>
        <v>Transmission Line Package-TW01 for Balance works of 400 kV D/C Mohindergarh -Bhiwani transmission line including supply of conductor, insulator, hardware fitting, earthwire, earthwire accessories, OPGW accessories, communication equipment, etc. associated with Northern Region Strengthening Scheme-XXXV</v>
      </c>
      <c r="B31" s="621"/>
      <c r="C31" s="621"/>
      <c r="D31" s="621"/>
      <c r="E31" s="621"/>
    </row>
    <row r="32" spans="1:8" ht="19.5" hidden="1" customHeight="1">
      <c r="A32" s="30"/>
    </row>
    <row r="33" spans="1:5" ht="19.5" hidden="1" customHeight="1">
      <c r="A33" s="622" t="s">
        <v>404</v>
      </c>
      <c r="B33" s="622"/>
      <c r="C33" s="622"/>
      <c r="D33" s="622"/>
      <c r="E33" s="622"/>
    </row>
    <row r="34" spans="1:5" ht="19.5" hidden="1" customHeight="1">
      <c r="A34" s="34"/>
    </row>
    <row r="35" spans="1:5" ht="19.5" hidden="1" customHeight="1">
      <c r="A35" s="35" t="str">
        <f>'Attach 3(JV)'!A15</f>
        <v>Name(s) and Addresse(s) of other partner(s)</v>
      </c>
      <c r="B35" s="34"/>
      <c r="C35" s="34"/>
      <c r="D35" s="15" t="str">
        <f>D7</f>
        <v>To:</v>
      </c>
    </row>
    <row r="36" spans="1:5" ht="19.5" hidden="1" customHeight="1">
      <c r="A36" s="35" t="str">
        <f>'Attach 3(JV)'!B16</f>
        <v/>
      </c>
      <c r="B36" s="34"/>
      <c r="C36" s="34"/>
      <c r="D36" s="11" t="str">
        <f>D8</f>
        <v>Contract Services</v>
      </c>
    </row>
    <row r="37" spans="1:5" ht="19.5" hidden="1" customHeight="1">
      <c r="A37" s="13" t="s">
        <v>367</v>
      </c>
      <c r="B37" s="627" t="str">
        <f>'Attach 3(JV)'!B17:D17</f>
        <v/>
      </c>
      <c r="C37" s="627"/>
      <c r="D37" s="11" t="str">
        <f>D9</f>
        <v>Power Grid Corporation of India Ltd.,</v>
      </c>
    </row>
    <row r="38" spans="1:5" ht="19.5" hidden="1" customHeight="1">
      <c r="A38" s="13" t="s">
        <v>369</v>
      </c>
      <c r="B38" s="627" t="str">
        <f>'Attach 3(JV)'!B18:D18</f>
        <v/>
      </c>
      <c r="C38" s="627"/>
      <c r="D38" s="11" t="str">
        <f>D10</f>
        <v>"Saudamini", Plot No. 2, Sector 29</v>
      </c>
    </row>
    <row r="39" spans="1:5" ht="19.5" hidden="1" customHeight="1">
      <c r="B39" s="627" t="str">
        <f>'Attach 3(JV)'!B19:D19</f>
        <v/>
      </c>
      <c r="C39" s="627"/>
      <c r="D39" s="11" t="str">
        <f>D11</f>
        <v>Gurgaon (Haryana) - 122001</v>
      </c>
    </row>
    <row r="40" spans="1:5" ht="19.5" hidden="1" customHeight="1">
      <c r="A40" s="34"/>
      <c r="B40" s="627" t="str">
        <f>'Attach 3(JV)'!B20:D20</f>
        <v/>
      </c>
      <c r="C40" s="627"/>
      <c r="D40" s="11"/>
    </row>
    <row r="41" spans="1:5" ht="19.5" hidden="1" customHeight="1">
      <c r="A41" s="31" t="s">
        <v>361</v>
      </c>
      <c r="D41" s="43"/>
    </row>
    <row r="42" spans="1:5" ht="19.5" hidden="1" customHeight="1">
      <c r="A42" s="34"/>
    </row>
    <row r="43" spans="1:5" ht="33.75" hidden="1" customHeight="1">
      <c r="A43" s="623" t="s">
        <v>405</v>
      </c>
      <c r="B43" s="623"/>
      <c r="C43" s="623"/>
      <c r="D43" s="623"/>
      <c r="E43" s="623"/>
    </row>
    <row r="44" spans="1:5" ht="19.5" hidden="1" customHeight="1">
      <c r="A44" s="34"/>
      <c r="B44" s="34"/>
      <c r="C44" s="34"/>
      <c r="D44" s="34"/>
      <c r="E44" s="34"/>
    </row>
    <row r="45" spans="1:5" ht="72" hidden="1" customHeight="1">
      <c r="A45" s="51" t="s">
        <v>365</v>
      </c>
      <c r="B45" s="659" t="s">
        <v>117</v>
      </c>
      <c r="C45" s="659"/>
      <c r="D45" s="51" t="s">
        <v>118</v>
      </c>
      <c r="E45" s="51" t="s">
        <v>119</v>
      </c>
    </row>
    <row r="46" spans="1:5" ht="25.5" hidden="1" customHeight="1">
      <c r="A46" s="122">
        <v>1</v>
      </c>
      <c r="B46" s="692"/>
      <c r="C46" s="692"/>
      <c r="D46" s="348"/>
      <c r="E46" s="348"/>
    </row>
    <row r="47" spans="1:5" ht="25.5" hidden="1" customHeight="1">
      <c r="A47" s="122">
        <v>2</v>
      </c>
      <c r="B47" s="692"/>
      <c r="C47" s="692"/>
      <c r="D47" s="348"/>
      <c r="E47" s="348"/>
    </row>
    <row r="48" spans="1:5" ht="25.5" hidden="1" customHeight="1">
      <c r="A48" s="122">
        <v>3</v>
      </c>
      <c r="B48" s="692"/>
      <c r="C48" s="692"/>
      <c r="D48" s="348"/>
      <c r="E48" s="348"/>
    </row>
    <row r="49" spans="1:5" ht="25.5" hidden="1" customHeight="1">
      <c r="A49" s="122">
        <v>4</v>
      </c>
      <c r="B49" s="692"/>
      <c r="C49" s="692"/>
      <c r="D49" s="348"/>
      <c r="E49" s="348"/>
    </row>
    <row r="50" spans="1:5" ht="25.5" hidden="1" customHeight="1">
      <c r="A50" s="122">
        <v>5</v>
      </c>
      <c r="B50" s="692"/>
      <c r="C50" s="692"/>
      <c r="D50" s="348"/>
      <c r="E50" s="348"/>
    </row>
    <row r="51" spans="1:5" ht="25.5" hidden="1" customHeight="1">
      <c r="A51" s="122">
        <v>6</v>
      </c>
      <c r="B51" s="692"/>
      <c r="C51" s="692"/>
      <c r="D51" s="348"/>
      <c r="E51" s="348"/>
    </row>
    <row r="52" spans="1:5" ht="27.95" hidden="1" customHeight="1">
      <c r="A52" s="34"/>
      <c r="B52" s="34"/>
      <c r="C52" s="34"/>
      <c r="D52" s="34"/>
      <c r="E52" s="34"/>
    </row>
    <row r="53" spans="1:5" ht="27.95" hidden="1" customHeight="1">
      <c r="A53" s="253"/>
      <c r="B53" s="253"/>
      <c r="C53" s="253"/>
      <c r="D53" s="253"/>
      <c r="E53" s="253"/>
    </row>
    <row r="54" spans="1:5" ht="27.95" hidden="1" customHeight="1">
      <c r="A54" s="253" t="s">
        <v>6</v>
      </c>
      <c r="B54" s="80" t="str">
        <f>B26</f>
        <v/>
      </c>
      <c r="C54" s="253" t="s">
        <v>4</v>
      </c>
      <c r="D54" s="253" t="str">
        <f>D26</f>
        <v/>
      </c>
      <c r="E54" s="253"/>
    </row>
    <row r="55" spans="1:5" ht="27.95" hidden="1" customHeight="1">
      <c r="A55" s="253" t="s">
        <v>7</v>
      </c>
      <c r="B55" s="253" t="str">
        <f>B27</f>
        <v/>
      </c>
      <c r="C55" s="253" t="s">
        <v>5</v>
      </c>
      <c r="D55" s="253" t="str">
        <f>D27</f>
        <v/>
      </c>
      <c r="E55" s="253"/>
    </row>
    <row r="56" spans="1:5" ht="27.95" hidden="1" customHeight="1">
      <c r="A56" s="253"/>
      <c r="B56" s="253"/>
      <c r="C56" s="253"/>
      <c r="D56" s="253"/>
      <c r="E56" s="253"/>
    </row>
    <row r="57" spans="1:5" ht="19.5" hidden="1" customHeight="1">
      <c r="A57" s="23" t="str">
        <f>A29</f>
        <v>Specification No. :CC-CS/725-NR1/TW-3993/3/G10</v>
      </c>
      <c r="B57" s="24"/>
      <c r="C57" s="24"/>
      <c r="D57" s="24"/>
      <c r="E57" s="25" t="str">
        <f>E29</f>
        <v xml:space="preserve">Attachment-11 </v>
      </c>
    </row>
    <row r="58" spans="1:5" ht="19.5" hidden="1" customHeight="1"/>
    <row r="59" spans="1:5" ht="48" hidden="1" customHeight="1">
      <c r="A59" s="621" t="str">
        <f>A31</f>
        <v>Transmission Line Package-TW01 for Balance works of 400 kV D/C Mohindergarh -Bhiwani transmission line including supply of conductor, insulator, hardware fitting, earthwire, earthwire accessories, OPGW accessories, communication equipment, etc. associated with Northern Region Strengthening Scheme-XXXV</v>
      </c>
      <c r="B59" s="621"/>
      <c r="C59" s="621"/>
      <c r="D59" s="621"/>
      <c r="E59" s="621"/>
    </row>
    <row r="60" spans="1:5" ht="19.5" hidden="1" customHeight="1">
      <c r="A60" s="30"/>
    </row>
    <row r="61" spans="1:5" ht="19.5" hidden="1" customHeight="1">
      <c r="A61" s="622" t="s">
        <v>404</v>
      </c>
      <c r="B61" s="622"/>
      <c r="C61" s="622"/>
      <c r="D61" s="622"/>
      <c r="E61" s="622"/>
    </row>
    <row r="62" spans="1:5" ht="19.5" hidden="1" customHeight="1">
      <c r="A62" s="34"/>
    </row>
    <row r="63" spans="1:5" ht="19.5" hidden="1" customHeight="1">
      <c r="A63" s="35" t="str">
        <f>'Attach 3(JV)'!A15</f>
        <v>Name(s) and Addresse(s) of other partner(s)</v>
      </c>
      <c r="B63" s="34"/>
      <c r="C63" s="34"/>
      <c r="D63" s="15" t="str">
        <f>D7</f>
        <v>To:</v>
      </c>
    </row>
    <row r="64" spans="1:5" ht="19.5" hidden="1" customHeight="1">
      <c r="A64" s="35" t="str">
        <f>'Attach 3(JV)'!E16</f>
        <v/>
      </c>
      <c r="B64" s="34"/>
      <c r="C64" s="34"/>
      <c r="D64" s="11" t="str">
        <f>D8</f>
        <v>Contract Services</v>
      </c>
    </row>
    <row r="65" spans="1:5" ht="19.5" hidden="1" customHeight="1">
      <c r="A65" s="13" t="s">
        <v>367</v>
      </c>
      <c r="B65" s="627" t="str">
        <f>'Attach 3(JV)'!E17</f>
        <v/>
      </c>
      <c r="C65" s="627"/>
      <c r="D65" s="11" t="str">
        <f>D9</f>
        <v>Power Grid Corporation of India Ltd.,</v>
      </c>
    </row>
    <row r="66" spans="1:5" ht="19.5" hidden="1" customHeight="1">
      <c r="A66" s="13" t="s">
        <v>369</v>
      </c>
      <c r="B66" s="627" t="str">
        <f>'Attach 3(JV)'!E18</f>
        <v/>
      </c>
      <c r="C66" s="627"/>
      <c r="D66" s="11" t="str">
        <f>D10</f>
        <v>"Saudamini", Plot No. 2, Sector 29</v>
      </c>
    </row>
    <row r="67" spans="1:5" ht="19.5" hidden="1" customHeight="1">
      <c r="B67" s="627" t="str">
        <f>'Attach 3(JV)'!E19</f>
        <v/>
      </c>
      <c r="C67" s="627"/>
      <c r="D67" s="11" t="str">
        <f>D11</f>
        <v>Gurgaon (Haryana) - 122001</v>
      </c>
    </row>
    <row r="68" spans="1:5" ht="19.5" hidden="1" customHeight="1">
      <c r="A68" s="34"/>
      <c r="B68" s="627" t="str">
        <f>'Attach 3(JV)'!E20</f>
        <v/>
      </c>
      <c r="C68" s="627"/>
      <c r="D68" s="11"/>
    </row>
    <row r="69" spans="1:5" ht="19.5" hidden="1" customHeight="1">
      <c r="A69" s="31" t="s">
        <v>361</v>
      </c>
      <c r="D69" s="43"/>
    </row>
    <row r="70" spans="1:5" ht="19.5" hidden="1" customHeight="1">
      <c r="A70" s="34"/>
    </row>
    <row r="71" spans="1:5" ht="33.75" hidden="1" customHeight="1">
      <c r="A71" s="623" t="s">
        <v>405</v>
      </c>
      <c r="B71" s="623"/>
      <c r="C71" s="623"/>
      <c r="D71" s="623"/>
      <c r="E71" s="623"/>
    </row>
    <row r="72" spans="1:5" ht="19.5" hidden="1" customHeight="1">
      <c r="A72" s="34"/>
      <c r="B72" s="34"/>
      <c r="C72" s="34"/>
      <c r="D72" s="34"/>
      <c r="E72" s="34"/>
    </row>
    <row r="73" spans="1:5" ht="72" hidden="1" customHeight="1">
      <c r="A73" s="51" t="s">
        <v>365</v>
      </c>
      <c r="B73" s="659" t="s">
        <v>117</v>
      </c>
      <c r="C73" s="659"/>
      <c r="D73" s="51" t="s">
        <v>118</v>
      </c>
      <c r="E73" s="51" t="s">
        <v>119</v>
      </c>
    </row>
    <row r="74" spans="1:5" ht="25.5" hidden="1" customHeight="1">
      <c r="A74" s="122">
        <v>1</v>
      </c>
      <c r="B74" s="692"/>
      <c r="C74" s="692"/>
      <c r="D74" s="348"/>
      <c r="E74" s="348"/>
    </row>
    <row r="75" spans="1:5" ht="25.5" hidden="1" customHeight="1">
      <c r="A75" s="122">
        <v>2</v>
      </c>
      <c r="B75" s="692"/>
      <c r="C75" s="692"/>
      <c r="D75" s="348"/>
      <c r="E75" s="348"/>
    </row>
    <row r="76" spans="1:5" ht="25.5" hidden="1" customHeight="1">
      <c r="A76" s="122">
        <v>3</v>
      </c>
      <c r="B76" s="692"/>
      <c r="C76" s="692"/>
      <c r="D76" s="348"/>
      <c r="E76" s="348"/>
    </row>
    <row r="77" spans="1:5" ht="25.5" hidden="1" customHeight="1">
      <c r="A77" s="122">
        <v>4</v>
      </c>
      <c r="B77" s="692"/>
      <c r="C77" s="692"/>
      <c r="D77" s="348"/>
      <c r="E77" s="348"/>
    </row>
    <row r="78" spans="1:5" ht="25.5" hidden="1" customHeight="1">
      <c r="A78" s="122">
        <v>5</v>
      </c>
      <c r="B78" s="692"/>
      <c r="C78" s="692"/>
      <c r="D78" s="348"/>
      <c r="E78" s="348"/>
    </row>
    <row r="79" spans="1:5" ht="25.5" hidden="1" customHeight="1">
      <c r="A79" s="122">
        <v>6</v>
      </c>
      <c r="B79" s="692"/>
      <c r="C79" s="692"/>
      <c r="D79" s="348"/>
      <c r="E79" s="348"/>
    </row>
    <row r="80" spans="1:5" ht="19.5" hidden="1" customHeight="1">
      <c r="A80" s="34"/>
      <c r="B80" s="34"/>
      <c r="C80" s="34"/>
      <c r="D80" s="34"/>
      <c r="E80" s="34"/>
    </row>
    <row r="81" spans="1:5" ht="24.75" hidden="1" customHeight="1">
      <c r="A81" s="253"/>
      <c r="B81" s="253"/>
      <c r="C81" s="253"/>
      <c r="D81" s="253"/>
      <c r="E81" s="253"/>
    </row>
    <row r="82" spans="1:5" ht="24.75" hidden="1" customHeight="1">
      <c r="A82" s="253" t="s">
        <v>6</v>
      </c>
      <c r="B82" s="80" t="str">
        <f>B54</f>
        <v/>
      </c>
      <c r="C82" s="253" t="s">
        <v>4</v>
      </c>
      <c r="D82" s="253" t="str">
        <f>D54</f>
        <v/>
      </c>
      <c r="E82" s="253"/>
    </row>
    <row r="83" spans="1:5" ht="24.75" hidden="1" customHeight="1">
      <c r="A83" s="253" t="s">
        <v>7</v>
      </c>
      <c r="B83" s="253" t="str">
        <f>B55</f>
        <v/>
      </c>
      <c r="C83" s="253" t="s">
        <v>5</v>
      </c>
      <c r="D83" s="253" t="str">
        <f>D55</f>
        <v/>
      </c>
      <c r="E83" s="253"/>
    </row>
    <row r="84" spans="1:5" ht="24.75" hidden="1" customHeight="1">
      <c r="A84" s="253"/>
      <c r="B84" s="253"/>
      <c r="C84" s="253"/>
      <c r="D84" s="253"/>
      <c r="E84" s="253"/>
    </row>
    <row r="85" spans="1:5" ht="37.5" hidden="1" customHeight="1">
      <c r="A85" s="75"/>
      <c r="B85" s="75"/>
      <c r="C85" s="75"/>
      <c r="D85" s="75"/>
      <c r="E85" s="75"/>
    </row>
  </sheetData>
  <sheetProtection password="DC92" sheet="1" objects="1" scenarios="1" selectLockedCells="1"/>
  <customSheetViews>
    <customSheetView guid="{0A277985-DBE2-460A-A904-A7B1F638EEDF}" showPageBreaks="1" showGridLines="0" printArea="1" hiddenRows="1" view="pageBreakPreview" topLeftCell="A25">
      <selection activeCell="A28" sqref="A28:E28"/>
      <pageMargins left="0.75" right="0.63" top="0.57999999999999996" bottom="0.6" header="0.34" footer="0.35"/>
      <pageSetup scale="95" orientation="portrait" r:id="rId1"/>
      <headerFooter alignWithMargins="0">
        <oddFooter>&amp;R&amp;"Book Antiqua,Bold"&amp;8 Page &amp;P of &amp;N</oddFooter>
      </headerFooter>
    </customSheetView>
    <customSheetView guid="{9C7D5390-9527-4848-B06A-DCA129BB3D48}" showPageBreaks="1" showGridLines="0" printArea="1" hiddenRows="1" view="pageBreakPreview">
      <selection activeCell="B18" sqref="B18:C18"/>
      <pageMargins left="0.75" right="0.63" top="0.57999999999999996" bottom="0.6" header="0.34" footer="0.35"/>
      <pageSetup scale="95" orientation="portrait" r:id="rId2"/>
      <headerFooter alignWithMargins="0">
        <oddFooter>&amp;R&amp;"Book Antiqua,Bold"&amp;8 Page &amp;P of &amp;N</oddFooter>
      </headerFooter>
    </customSheetView>
    <customSheetView guid="{A506B351-DE43-4CCA-818F-D2B51F2607AA}" showPageBreaks="1" showGridLines="0" printArea="1" hiddenRows="1" view="pageBreakPreview" topLeftCell="A15">
      <selection activeCell="B18" sqref="B18:C18"/>
      <pageMargins left="0.75" right="0.63" top="0.57999999999999996" bottom="0.6" header="0.34" footer="0.35"/>
      <pageSetup scale="95" orientation="portrait" r:id="rId3"/>
      <headerFooter alignWithMargins="0">
        <oddFooter>&amp;R&amp;"Book Antiqua,Bold"&amp;8 Page &amp;P of &amp;N</oddFooter>
      </headerFooter>
    </customSheetView>
    <customSheetView guid="{1F125E51-1799-42D0-B41E-DC039BB17D59}" showPageBreaks="1" showGridLines="0" printArea="1" hiddenRows="1" view="pageBreakPreview" topLeftCell="A4">
      <selection activeCell="B18" sqref="B18:C18"/>
      <pageMargins left="0.75" right="0.63" top="0.57999999999999996" bottom="0.6" header="0.34" footer="0.35"/>
      <pageSetup scale="95" orientation="portrait" r:id="rId4"/>
      <headerFooter alignWithMargins="0">
        <oddFooter>&amp;R&amp;"Book Antiqua,Bold"&amp;8 Page &amp;P of &amp;N</oddFooter>
      </headerFooter>
    </customSheetView>
    <customSheetView guid="{14C32814-5A59-4863-9FB1-822FBB75D7D1}" showPageBreaks="1" showGridLines="0" printArea="1" hiddenRows="1" view="pageBreakPreview" topLeftCell="A4">
      <selection activeCell="B18" sqref="B18:C18"/>
      <pageMargins left="0.75" right="0.63" top="0.57999999999999996" bottom="0.6" header="0.34" footer="0.35"/>
      <pageSetup scale="95" orientation="portrait" r:id="rId5"/>
      <headerFooter alignWithMargins="0">
        <oddFooter>&amp;R&amp;"Book Antiqua,Bold"&amp;8 Page &amp;P of &amp;N</oddFooter>
      </headerFooter>
    </customSheetView>
    <customSheetView guid="{AA750348-930C-43DE-ADD0-8D60980F5013}" showPageBreaks="1" showGridLines="0" printArea="1" hiddenRows="1" view="pageBreakPreview" topLeftCell="A7">
      <selection activeCell="D20" sqref="D20"/>
      <pageMargins left="0.75" right="0.63" top="0.57999999999999996" bottom="0.6" header="0.34" footer="0.35"/>
      <pageSetup scale="95" orientation="portrait" r:id="rId6"/>
      <headerFooter alignWithMargins="0">
        <oddFooter>&amp;R&amp;"Book Antiqua,Bold"&amp;8 Page &amp;P of &amp;N</oddFooter>
      </headerFooter>
    </customSheetView>
    <customSheetView guid="{CFBF18EC-8277-4311-991B-395AF21BB33B}" showPageBreaks="1" showGridLines="0" printArea="1" hiddenRows="1" view="pageBreakPreview" topLeftCell="A7">
      <selection activeCell="D20" sqref="D20"/>
      <pageMargins left="0.75" right="0.63" top="0.57999999999999996" bottom="0.6" header="0.34" footer="0.35"/>
      <pageSetup scale="95" orientation="portrait" r:id="rId7"/>
      <headerFooter alignWithMargins="0">
        <oddFooter>&amp;R&amp;"Book Antiqua,Bold"&amp;8 Page &amp;P of &amp;N</oddFooter>
      </headerFooter>
    </customSheetView>
    <customSheetView guid="{82C64B11-1F50-45B5-B7BB-9F1DC733C833}" showPageBreaks="1" showGridLines="0" printArea="1" view="pageBreakPreview" topLeftCell="A16">
      <selection activeCell="B75" sqref="B75:C75"/>
      <pageMargins left="0.75" right="0.63" top="0.57999999999999996" bottom="0.6" header="0.34" footer="0.35"/>
      <pageSetup scale="95" orientation="portrait" r:id="rId8"/>
      <headerFooter alignWithMargins="0">
        <oddFooter>&amp;R&amp;"Book Antiqua,Bold"&amp;8 Page &amp;P of &amp;N</oddFooter>
      </headerFooter>
    </customSheetView>
    <customSheetView guid="{FE4EC9C4-31B9-4D40-8323-5B16C3BC840F}" showPageBreaks="1" showGridLines="0" printArea="1" view="pageBreakPreview" topLeftCell="A19">
      <selection activeCell="B18" sqref="B18:C18"/>
      <pageMargins left="0.75" right="0.63" top="0.57999999999999996" bottom="0.6" header="0.34" footer="0.35"/>
      <pageSetup scale="95" orientation="portrait" r:id="rId9"/>
      <headerFooter alignWithMargins="0">
        <oddFooter>&amp;R&amp;"Book Antiqua,Bold"&amp;8 Page &amp;P of &amp;N</oddFooter>
      </headerFooter>
    </customSheetView>
    <customSheetView guid="{F9FE2C60-2849-4C32-B532-2B1A89FFA9CD}" showGridLines="0">
      <selection activeCell="B18" sqref="B18:C18"/>
      <pageMargins left="0.75" right="0.63" top="0.57999999999999996" bottom="0.6" header="0.34" footer="0.35"/>
      <pageSetup orientation="portrait" r:id="rId10"/>
      <headerFooter alignWithMargins="0">
        <oddFooter>&amp;R&amp;"Book Antiqua,Bold"&amp;8 Page &amp;P of &amp;N</oddFooter>
      </headerFooter>
    </customSheetView>
    <customSheetView guid="{494F6778-23FE-4AAC-B37D-6C7543FC13B9}" showGridLines="0" topLeftCell="A13">
      <selection activeCell="D22" sqref="D22"/>
      <pageMargins left="0.75" right="0.63" top="0.57999999999999996" bottom="0.6" header="0.34" footer="0.35"/>
      <pageSetup orientation="portrait" r:id="rId11"/>
      <headerFooter alignWithMargins="0">
        <oddFooter>&amp;R&amp;"Book Antiqua,Bold"&amp;8 Page &amp;P of &amp;N</oddFooter>
      </headerFooter>
    </customSheetView>
    <customSheetView guid="{CD4CA1A8-824A-452F-BDBA-32A47C1B3013}" showGridLines="0" topLeftCell="A6">
      <selection activeCell="B18" sqref="B18:C18"/>
      <pageMargins left="0.75" right="0.63" top="0.57999999999999996" bottom="0.6" header="0.34" footer="0.35"/>
      <pageSetup orientation="portrait" r:id="rId12"/>
      <headerFooter alignWithMargins="0">
        <oddFooter>&amp;R&amp;"Book Antiqua,Bold"&amp;8 Page &amp;P of &amp;N</oddFooter>
      </headerFooter>
    </customSheetView>
    <customSheetView guid="{8E7B022F-1113-4BA2-B2BA-8EDBE02A2557}" showPageBreaks="1" showGridLines="0" printArea="1" showRuler="0">
      <selection activeCell="B18" sqref="B18:C18"/>
      <pageMargins left="0.75" right="0.63" top="0.57999999999999996" bottom="0.6" header="0.34" footer="0.35"/>
      <pageSetup orientation="portrait" r:id="rId13"/>
      <headerFooter alignWithMargins="0">
        <oddFooter>&amp;L&amp;8Tower Package-TW05, TL associated with Phase-I Generation Project in Orissa (Part-C)&amp;R&amp;"Book Antiqua,Bold"&amp;8 Page &amp;P of &amp;N</oddFooter>
      </headerFooter>
    </customSheetView>
    <customSheetView guid="{A3F641DF-CF1D-48E3-AFDC-E52726A449CB}" showRuler="0" topLeftCell="A2">
      <selection activeCell="B18" sqref="B18:C18"/>
      <rowBreaks count="1" manualBreakCount="1">
        <brk id="58" max="16383" man="1"/>
      </rowBreaks>
      <pageMargins left="0.75" right="0.56000000000000005" top="0.44" bottom="0.47" header="0.3" footer="0.19"/>
      <pageSetup orientation="portrait" r:id="rId14"/>
      <headerFooter alignWithMargins="0">
        <oddFooter>&amp;L&amp;8Tower Package-P238-TW04, TL associated with Phase-I Generation Project in Orissa (Part-C)&amp;R&amp;"Book Antiqua,Bold"&amp;8Attachment-11 TW04  / Page &amp;P</oddFooter>
      </headerFooter>
    </customSheetView>
    <customSheetView guid="{ECEBABD0-566A-41C4-AA9A-38EA30EFEDA8}" showGridLines="0" showRuler="0">
      <rowBreaks count="1" manualBreakCount="1">
        <brk id="58" max="16383" man="1"/>
      </rowBreaks>
      <pageMargins left="0.75" right="0.63" top="0.55000000000000004" bottom="0.64" header="0.34" footer="0.38"/>
      <pageSetup scale="95" orientation="portrait" r:id="rId15"/>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8" sqref="B18:C18"/>
      <pageMargins left="0.75" right="0.63" top="0.57999999999999996" bottom="0.6" header="0.34" footer="0.35"/>
      <pageSetup orientation="portrait" r:id="rId16"/>
      <headerFooter alignWithMargins="0">
        <oddFooter>&amp;R&amp;"Book Antiqua,Bold"&amp;8 Page &amp;P of &amp;N</oddFooter>
      </headerFooter>
    </customSheetView>
    <customSheetView guid="{7A9EA6D6-4DDF-43D9-92E6-C6AFAD14E266}" showGridLines="0">
      <selection activeCell="B20" sqref="B20:C20"/>
      <pageMargins left="0.75" right="0.63" top="0.57999999999999996" bottom="0.6" header="0.34" footer="0.35"/>
      <pageSetup orientation="portrait" r:id="rId17"/>
      <headerFooter alignWithMargins="0">
        <oddFooter>&amp;R&amp;"Book Antiqua,Bold"&amp;8 Page &amp;P of &amp;N</oddFooter>
      </headerFooter>
    </customSheetView>
    <customSheetView guid="{DC28ED1E-3E35-4094-9C2B-5C0A1C1D459C}" showGridLines="0">
      <selection activeCell="B20" sqref="B20:C20"/>
      <pageMargins left="0.75" right="0.63" top="0.57999999999999996" bottom="0.6" header="0.34" footer="0.35"/>
      <pageSetup orientation="portrait" r:id="rId18"/>
      <headerFooter alignWithMargins="0">
        <oddFooter>&amp;R&amp;"Book Antiqua,Bold"&amp;8 Page &amp;P of &amp;N</oddFooter>
      </headerFooter>
    </customSheetView>
    <customSheetView guid="{240327DD-375F-45D4-BA52-89AFD79FE6A1}" showPageBreaks="1" showGridLines="0" printArea="1" view="pageBreakPreview" topLeftCell="A22">
      <selection activeCell="B18" sqref="B18:C18"/>
      <pageMargins left="0.75" right="0.63" top="0.57999999999999996" bottom="0.6" header="0.34" footer="0.35"/>
      <pageSetup scale="95" orientation="portrait" r:id="rId19"/>
      <headerFooter alignWithMargins="0">
        <oddFooter>&amp;R&amp;"Book Antiqua,Bold"&amp;8 Page &amp;P of &amp;N</oddFooter>
      </headerFooter>
    </customSheetView>
    <customSheetView guid="{82E8A0F5-0020-4355-95CF-28601763A783}" showPageBreaks="1" showGridLines="0" printArea="1" view="pageBreakPreview">
      <selection activeCell="B18" sqref="B18:C18"/>
      <pageMargins left="0.75" right="0.63" top="0.57999999999999996" bottom="0.6" header="0.34" footer="0.35"/>
      <pageSetup scale="95" orientation="portrait" r:id="rId20"/>
      <headerFooter alignWithMargins="0">
        <oddFooter>&amp;R&amp;"Book Antiqua,Bold"&amp;8 Page &amp;P of &amp;N</oddFooter>
      </headerFooter>
    </customSheetView>
    <customSheetView guid="{44C1C443-3199-4288-884A-D16AF7B2CD69}" showPageBreaks="1" showGridLines="0" printArea="1" view="pageBreakPreview">
      <selection activeCell="B18" sqref="B18:C18"/>
      <pageMargins left="0.75" right="0.63" top="0.57999999999999996" bottom="0.6" header="0.34" footer="0.35"/>
      <pageSetup scale="95" orientation="portrait" r:id="rId21"/>
      <headerFooter alignWithMargins="0">
        <oddFooter>&amp;R&amp;"Book Antiqua,Bold"&amp;8 Page &amp;P of &amp;N</oddFooter>
      </headerFooter>
    </customSheetView>
    <customSheetView guid="{CB7CD015-9A92-451A-BEF4-2BC98E3768DD}" showPageBreaks="1" showGridLines="0" printArea="1" view="pageBreakPreview">
      <selection activeCell="B18" sqref="B18:C18"/>
      <pageMargins left="0.75" right="0.63" top="0.57999999999999996" bottom="0.6" header="0.34" footer="0.35"/>
      <pageSetup scale="95" orientation="portrait" r:id="rId22"/>
      <headerFooter alignWithMargins="0">
        <oddFooter>&amp;R&amp;"Book Antiqua,Bold"&amp;8 Page &amp;P of &amp;N</oddFooter>
      </headerFooter>
    </customSheetView>
    <customSheetView guid="{0D490C87-B003-4943-9825-ACE0B8E7CC06}" showPageBreaks="1" showGridLines="0" printArea="1" view="pageBreakPreview" topLeftCell="A16">
      <selection activeCell="B75" sqref="B75:C75"/>
      <pageMargins left="0.75" right="0.63" top="0.57999999999999996" bottom="0.6" header="0.34" footer="0.35"/>
      <pageSetup scale="95" orientation="portrait" r:id="rId23"/>
      <headerFooter alignWithMargins="0">
        <oddFooter>&amp;R&amp;"Book Antiqua,Bold"&amp;8 Page &amp;P of &amp;N</oddFooter>
      </headerFooter>
    </customSheetView>
    <customSheetView guid="{7A88FC7A-7690-48AB-B789-172043AFADC8}" showPageBreaks="1" showGridLines="0" printArea="1" hiddenRows="1" view="pageBreakPreview" topLeftCell="A18">
      <selection activeCell="B18" sqref="B18:C18"/>
      <pageMargins left="0.75" right="0.63" top="0.57999999999999996" bottom="0.6" header="0.34" footer="0.35"/>
      <pageSetup scale="95" orientation="portrait" r:id="rId24"/>
      <headerFooter alignWithMargins="0">
        <oddFooter>&amp;R&amp;"Book Antiqua,Bold"&amp;8 Page &amp;P of &amp;N</oddFooter>
      </headerFooter>
    </customSheetView>
    <customSheetView guid="{1E2D7167-D6B7-4690-9A83-BF768C4223A4}" showPageBreaks="1" showGridLines="0" printArea="1" hiddenRows="1" view="pageBreakPreview" topLeftCell="A7">
      <selection activeCell="D20" sqref="D20"/>
      <pageMargins left="0.75" right="0.63" top="0.57999999999999996" bottom="0.6" header="0.34" footer="0.35"/>
      <pageSetup scale="95" orientation="portrait" r:id="rId25"/>
      <headerFooter alignWithMargins="0">
        <oddFooter>&amp;R&amp;"Book Antiqua,Bold"&amp;8 Page &amp;P of &amp;N</oddFooter>
      </headerFooter>
    </customSheetView>
    <customSheetView guid="{A36312D6-6542-430C-9B41-AC312BBA51FD}" showPageBreaks="1" showGridLines="0" printArea="1" hiddenRows="1" view="pageBreakPreview" topLeftCell="A15">
      <selection activeCell="B18" sqref="B18:C18"/>
      <pageMargins left="0.75" right="0.63" top="0.57999999999999996" bottom="0.6" header="0.34" footer="0.35"/>
      <pageSetup scale="95" orientation="portrait" r:id="rId26"/>
      <headerFooter alignWithMargins="0">
        <oddFooter>&amp;R&amp;"Book Antiqua,Bold"&amp;8 Page &amp;P of &amp;N</oddFooter>
      </headerFooter>
    </customSheetView>
    <customSheetView guid="{70BF6F06-85BA-4CCF-BC67-75A4B6D4F833}" showPageBreaks="1" showGridLines="0" printArea="1" hiddenRows="1" view="pageBreakPreview">
      <selection activeCell="B18" sqref="B18:C18"/>
      <pageMargins left="0.75" right="0.63" top="0.57999999999999996" bottom="0.6" header="0.34" footer="0.35"/>
      <pageSetup scale="95" orientation="portrait" r:id="rId27"/>
      <headerFooter alignWithMargins="0">
        <oddFooter>&amp;R&amp;"Book Antiqua,Bold"&amp;8 Page &amp;P of &amp;N</oddFooter>
      </headerFooter>
    </customSheetView>
  </customSheetViews>
  <mergeCells count="46">
    <mergeCell ref="B79:C79"/>
    <mergeCell ref="B74:C74"/>
    <mergeCell ref="B75:C75"/>
    <mergeCell ref="B76:C76"/>
    <mergeCell ref="B77:C77"/>
    <mergeCell ref="B78:C78"/>
    <mergeCell ref="A71:E71"/>
    <mergeCell ref="B73:C73"/>
    <mergeCell ref="B45:C45"/>
    <mergeCell ref="B50:C50"/>
    <mergeCell ref="B51:C51"/>
    <mergeCell ref="B46:C46"/>
    <mergeCell ref="B47:C47"/>
    <mergeCell ref="B48:C48"/>
    <mergeCell ref="B49:C49"/>
    <mergeCell ref="A61:E61"/>
    <mergeCell ref="B65:C65"/>
    <mergeCell ref="B66:C66"/>
    <mergeCell ref="B67:C67"/>
    <mergeCell ref="B68:C68"/>
    <mergeCell ref="A59:E59"/>
    <mergeCell ref="B40:C40"/>
    <mergeCell ref="A43:E43"/>
    <mergeCell ref="B22:C22"/>
    <mergeCell ref="A31:E31"/>
    <mergeCell ref="A33:E33"/>
    <mergeCell ref="B37:C37"/>
    <mergeCell ref="B23:C23"/>
    <mergeCell ref="B18:C18"/>
    <mergeCell ref="B38:C38"/>
    <mergeCell ref="B39:C39"/>
    <mergeCell ref="B19:C19"/>
    <mergeCell ref="B20:C20"/>
    <mergeCell ref="B21:C21"/>
    <mergeCell ref="A24:E24"/>
    <mergeCell ref="A25:E25"/>
    <mergeCell ref="A28:E28"/>
    <mergeCell ref="A8:C8"/>
    <mergeCell ref="A3:E3"/>
    <mergeCell ref="A5:E5"/>
    <mergeCell ref="A15:E15"/>
    <mergeCell ref="B17:C17"/>
    <mergeCell ref="B9:C9"/>
    <mergeCell ref="B10:C10"/>
    <mergeCell ref="B11:C11"/>
    <mergeCell ref="B12:C12"/>
  </mergeCells>
  <phoneticPr fontId="6" type="noConversion"/>
  <conditionalFormatting sqref="B55:B56 A29:A56 C29:E56 B29:B53 A81:A85 C81:E85 B81 B83:B85">
    <cfRule type="expression" dxfId="32" priority="1" stopIfTrue="1">
      <formula>$Z$2&lt;1</formula>
    </cfRule>
  </conditionalFormatting>
  <conditionalFormatting sqref="A57:E80">
    <cfRule type="expression" dxfId="31" priority="2" stopIfTrue="1">
      <formula>$Z$2&lt;2</formula>
    </cfRule>
  </conditionalFormatting>
  <pageMargins left="0.75" right="0.63" top="0.57999999999999996" bottom="0.6" header="0.34" footer="0.35"/>
  <pageSetup scale="95" orientation="portrait" r:id="rId28"/>
  <headerFooter alignWithMargins="0">
    <oddFooter>&amp;R&amp;"Book Antiqua,Bold"&amp;8 Page &amp;P of &amp;N</oddFooter>
  </headerFooter>
  <drawing r:id="rId29"/>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enableFormatConditionsCalculation="0">
    <tabColor indexed="53"/>
  </sheetPr>
  <dimension ref="A1:H140"/>
  <sheetViews>
    <sheetView showGridLines="0" view="pageBreakPreview" topLeftCell="A19" zoomScale="110" zoomScaleNormal="100" zoomScaleSheetLayoutView="110" workbookViewId="0">
      <selection activeCell="E21" sqref="E21"/>
    </sheetView>
  </sheetViews>
  <sheetFormatPr defaultColWidth="9.140625" defaultRowHeight="16.5"/>
  <cols>
    <col min="1" max="1" width="12.140625" style="31" customWidth="1"/>
    <col min="2" max="2" width="28.42578125" style="31" customWidth="1"/>
    <col min="3" max="3" width="16" style="31" customWidth="1"/>
    <col min="4" max="4" width="36.42578125" style="31" customWidth="1"/>
    <col min="5" max="5" width="18.140625" style="31" customWidth="1"/>
    <col min="6" max="6" width="0" style="26" hidden="1" customWidth="1"/>
    <col min="7" max="7" width="9.140625" style="27" hidden="1" customWidth="1"/>
    <col min="8" max="8" width="14.7109375" style="27" hidden="1" customWidth="1"/>
    <col min="9" max="9" width="16.140625" style="27" customWidth="1"/>
    <col min="10" max="16384" width="9.140625" style="27"/>
  </cols>
  <sheetData>
    <row r="1" spans="1:7">
      <c r="A1" s="23" t="str">
        <f>'Attach 3(JV)'!A1</f>
        <v>Specification No. :CC-CS/725-NR1/TW-3993/3/G10</v>
      </c>
      <c r="B1" s="24"/>
      <c r="C1" s="24"/>
      <c r="D1" s="24"/>
      <c r="E1" s="42" t="str">
        <f>"Attachment-12 "</f>
        <v xml:space="preserve">Attachment-12 </v>
      </c>
    </row>
    <row r="3" spans="1:7" ht="70.5" customHeight="1">
      <c r="A3" s="621" t="str">
        <f>'Attach 3(JV)'!A3</f>
        <v>Transmission Line Package-TW01 for Balance works of 400 kV D/C Mohindergarh -Bhiwani transmission line including supply of conductor, insulator, hardware fitting, earthwire, earthwire accessories, OPGW accessories, communication equipment, etc. associated with Northern Region Strengthening Scheme-XXXV</v>
      </c>
      <c r="B3" s="621"/>
      <c r="C3" s="621"/>
      <c r="D3" s="621"/>
      <c r="E3" s="621"/>
      <c r="F3" s="28"/>
    </row>
    <row r="4" spans="1:7" ht="20.100000000000001" customHeight="1">
      <c r="A4" s="30"/>
      <c r="F4" s="32"/>
      <c r="G4" s="10"/>
    </row>
    <row r="5" spans="1:7" ht="20.100000000000001" customHeight="1">
      <c r="A5" s="622" t="s">
        <v>406</v>
      </c>
      <c r="B5" s="622"/>
      <c r="C5" s="622"/>
      <c r="D5" s="622"/>
      <c r="E5" s="622"/>
      <c r="F5" s="32"/>
      <c r="G5" s="12"/>
    </row>
    <row r="6" spans="1:7" ht="20.100000000000001" customHeight="1">
      <c r="A6" s="34"/>
      <c r="F6" s="32"/>
      <c r="G6" s="12"/>
    </row>
    <row r="7" spans="1:7" ht="20.100000000000001" customHeight="1">
      <c r="A7" s="35" t="str">
        <f>'Attach 3(JV)'!A7</f>
        <v>Bidder’s Name and Address (Lead Partner) :</v>
      </c>
      <c r="D7" s="223" t="str">
        <f>'Attach 3(JV)'!E7</f>
        <v>To:</v>
      </c>
      <c r="F7" s="32"/>
      <c r="G7" s="12"/>
    </row>
    <row r="8" spans="1:7" ht="36" customHeight="1">
      <c r="A8" s="620" t="str">
        <f>'Attach 3(JV)'!A8</f>
        <v/>
      </c>
      <c r="B8" s="620"/>
      <c r="C8" s="620"/>
      <c r="D8" s="224" t="str">
        <f>'Attach 3(JV)'!E8</f>
        <v>Contract Services</v>
      </c>
      <c r="F8" s="32"/>
      <c r="G8" s="12"/>
    </row>
    <row r="9" spans="1:7" ht="20.100000000000001" customHeight="1">
      <c r="A9" s="13" t="s">
        <v>367</v>
      </c>
      <c r="B9" s="627" t="str">
        <f>'Attach 3(JV)'!B9</f>
        <v/>
      </c>
      <c r="C9" s="627"/>
      <c r="D9" s="224" t="str">
        <f>'Attach 3(JV)'!E9</f>
        <v>Power Grid Corporation of India Ltd.,</v>
      </c>
      <c r="F9" s="32"/>
      <c r="G9" s="12"/>
    </row>
    <row r="10" spans="1:7" ht="20.100000000000001" customHeight="1">
      <c r="A10" s="13" t="s">
        <v>369</v>
      </c>
      <c r="B10" s="627" t="str">
        <f>'Attach 3(JV)'!B10</f>
        <v/>
      </c>
      <c r="C10" s="627"/>
      <c r="D10" s="224" t="str">
        <f>'Attach 3(JV)'!E10</f>
        <v>"Saudamini", Plot No. 2, Sector 29</v>
      </c>
      <c r="F10" s="32"/>
      <c r="G10" s="12"/>
    </row>
    <row r="11" spans="1:7" ht="20.100000000000001" customHeight="1">
      <c r="B11" s="627" t="str">
        <f>'Attach 3(JV)'!B11</f>
        <v/>
      </c>
      <c r="C11" s="627"/>
      <c r="D11" s="224" t="str">
        <f>'Attach 3(JV)'!E11</f>
        <v>Gurgaon (Haryana) - 122001</v>
      </c>
    </row>
    <row r="12" spans="1:7" ht="20.100000000000001" customHeight="1">
      <c r="A12" s="34"/>
      <c r="B12" s="627" t="str">
        <f>'Attach 3(JV)'!B12</f>
        <v/>
      </c>
      <c r="C12" s="728"/>
      <c r="D12" s="166"/>
    </row>
    <row r="13" spans="1:7" ht="9.9499999999999993" customHeight="1">
      <c r="A13" s="34"/>
      <c r="B13" s="165"/>
      <c r="C13" s="165"/>
    </row>
    <row r="14" spans="1:7" ht="20.100000000000001" customHeight="1">
      <c r="A14" s="31" t="s">
        <v>361</v>
      </c>
    </row>
    <row r="15" spans="1:7" ht="9.9499999999999993" customHeight="1">
      <c r="A15" s="34"/>
    </row>
    <row r="16" spans="1:7" ht="82.5" customHeight="1">
      <c r="A16" s="623" t="str">
        <f>"We hereby furnish the relevant details pertaining to the price adjustment provisions for equipment as specified in your specifications and documents for the " &amp;'Attach 3(JV)'!A3 &amp; "The necessary documentary evidence are enclosed : "</f>
        <v xml:space="preserve">We hereby furnish the relevant details pertaining to the price adjustment provisions for equipment as specified in your specifications and documents for the Transmission Line Package-TW01 for Balance works of 400 kV D/C Mohindergarh -Bhiwani transmission line including supply of conductor, insulator, hardware fitting, earthwire, earthwire accessories, OPGW accessories, communication equipment, etc. associated with Northern Region Strengthening Scheme-XXXVThe necessary documentary evidence are enclosed : </v>
      </c>
      <c r="B16" s="623"/>
      <c r="C16" s="623"/>
      <c r="D16" s="623"/>
      <c r="E16" s="623"/>
      <c r="F16" s="36"/>
    </row>
    <row r="17" spans="1:6" ht="20.100000000000001" customHeight="1">
      <c r="A17" s="34"/>
    </row>
    <row r="18" spans="1:6" ht="69" customHeight="1">
      <c r="A18" s="48" t="s">
        <v>365</v>
      </c>
      <c r="B18" s="49" t="s">
        <v>407</v>
      </c>
      <c r="C18" s="48" t="s">
        <v>408</v>
      </c>
      <c r="D18" s="48" t="s">
        <v>409</v>
      </c>
      <c r="E18" s="48" t="s">
        <v>529</v>
      </c>
    </row>
    <row r="19" spans="1:6" ht="20.100000000000001" customHeight="1">
      <c r="A19" s="50">
        <v>1</v>
      </c>
      <c r="B19" s="50">
        <v>2</v>
      </c>
      <c r="C19" s="50">
        <v>3</v>
      </c>
      <c r="D19" s="50">
        <v>4</v>
      </c>
      <c r="E19" s="50">
        <v>5</v>
      </c>
    </row>
    <row r="20" spans="1:6" ht="21.95" customHeight="1">
      <c r="A20" s="515" t="s">
        <v>411</v>
      </c>
      <c r="B20" s="725" t="s">
        <v>410</v>
      </c>
      <c r="C20" s="726"/>
      <c r="D20" s="726"/>
      <c r="E20" s="727"/>
    </row>
    <row r="21" spans="1:6" ht="36.75" customHeight="1">
      <c r="A21" s="477" t="s">
        <v>580</v>
      </c>
      <c r="B21" s="58" t="s">
        <v>532</v>
      </c>
      <c r="C21" s="259"/>
      <c r="D21" s="52" t="s">
        <v>766</v>
      </c>
      <c r="E21" s="112"/>
    </row>
    <row r="22" spans="1:6" ht="54" customHeight="1">
      <c r="A22" s="477" t="s">
        <v>581</v>
      </c>
      <c r="B22" s="58" t="s">
        <v>15</v>
      </c>
      <c r="C22" s="259"/>
      <c r="D22" s="52" t="s">
        <v>767</v>
      </c>
      <c r="E22" s="112"/>
      <c r="F22" s="351"/>
    </row>
    <row r="23" spans="1:6" ht="137.25" customHeight="1">
      <c r="A23" s="478" t="s">
        <v>582</v>
      </c>
      <c r="B23" s="254" t="s">
        <v>14</v>
      </c>
      <c r="C23" s="352">
        <f>0.85-C22-C21</f>
        <v>0.85</v>
      </c>
      <c r="D23" s="54" t="s">
        <v>630</v>
      </c>
      <c r="E23" s="112"/>
    </row>
    <row r="24" spans="1:6" ht="14.25" customHeight="1">
      <c r="A24" s="150"/>
      <c r="B24" s="255"/>
      <c r="C24" s="258" t="str">
        <f>IF(OR(C23&lt;0.2, C23&gt;0.24, C22&lt;0.08, C22&gt;0.1, C21&lt;0.51, C21&gt;0.57,),"Invalid Entry(s) !", "")</f>
        <v>Invalid Entry(s) !</v>
      </c>
      <c r="D24" s="256"/>
      <c r="E24" s="257"/>
    </row>
    <row r="25" spans="1:6" ht="50.25" customHeight="1">
      <c r="A25" s="705" t="s">
        <v>415</v>
      </c>
      <c r="B25" s="706"/>
      <c r="C25" s="706"/>
      <c r="D25" s="706"/>
      <c r="E25" s="717"/>
    </row>
    <row r="26" spans="1:6" ht="30" hidden="1" customHeight="1">
      <c r="A26" s="516" t="s">
        <v>413</v>
      </c>
      <c r="B26" s="725" t="s">
        <v>631</v>
      </c>
      <c r="C26" s="726"/>
      <c r="D26" s="726"/>
      <c r="E26" s="727"/>
    </row>
    <row r="27" spans="1:6" ht="30" hidden="1" customHeight="1">
      <c r="A27" s="418"/>
      <c r="B27" s="418"/>
      <c r="C27" s="418"/>
      <c r="D27" s="418"/>
      <c r="E27" s="418"/>
    </row>
    <row r="28" spans="1:6" ht="20.100000000000001" hidden="1" customHeight="1">
      <c r="A28" s="419" t="s">
        <v>600</v>
      </c>
      <c r="B28" s="420" t="s">
        <v>534</v>
      </c>
      <c r="C28" s="50"/>
      <c r="D28" s="50"/>
      <c r="E28" s="421"/>
    </row>
    <row r="29" spans="1:6" ht="31.5" hidden="1" customHeight="1">
      <c r="A29" s="517" t="s">
        <v>632</v>
      </c>
      <c r="B29" s="696" t="s">
        <v>633</v>
      </c>
      <c r="C29" s="697"/>
      <c r="D29" s="675" t="s">
        <v>677</v>
      </c>
      <c r="E29" s="677"/>
    </row>
    <row r="30" spans="1:6" ht="21.75" hidden="1" customHeight="1">
      <c r="A30" s="510" t="s">
        <v>634</v>
      </c>
      <c r="B30" s="511" t="s">
        <v>635</v>
      </c>
      <c r="C30" s="55"/>
      <c r="D30" s="512"/>
      <c r="E30" s="518"/>
    </row>
    <row r="31" spans="1:6" ht="57" hidden="1" customHeight="1">
      <c r="A31" s="510" t="s">
        <v>411</v>
      </c>
      <c r="B31" s="509" t="s">
        <v>636</v>
      </c>
      <c r="C31" s="259"/>
      <c r="D31" s="509" t="s">
        <v>637</v>
      </c>
      <c r="E31" s="110"/>
    </row>
    <row r="32" spans="1:6" ht="162" hidden="1" customHeight="1">
      <c r="A32" s="513" t="s">
        <v>638</v>
      </c>
      <c r="B32" s="519" t="s">
        <v>639</v>
      </c>
      <c r="C32" s="520">
        <f>0.8-C31</f>
        <v>0.8</v>
      </c>
      <c r="D32" s="54" t="s">
        <v>641</v>
      </c>
      <c r="E32" s="112"/>
    </row>
    <row r="33" spans="1:5" ht="50.25" hidden="1" customHeight="1">
      <c r="A33" s="705" t="s">
        <v>640</v>
      </c>
      <c r="B33" s="706"/>
      <c r="C33" s="706"/>
      <c r="D33" s="706"/>
      <c r="E33" s="717"/>
    </row>
    <row r="34" spans="1:5" ht="15.75" hidden="1" customHeight="1">
      <c r="A34" s="509"/>
      <c r="B34" s="509"/>
      <c r="C34" s="509"/>
      <c r="D34" s="509"/>
      <c r="E34" s="509"/>
    </row>
    <row r="35" spans="1:5" ht="32.25" hidden="1" customHeight="1">
      <c r="A35" s="521" t="s">
        <v>650</v>
      </c>
      <c r="B35" s="696" t="s">
        <v>642</v>
      </c>
      <c r="C35" s="697"/>
      <c r="D35" s="675" t="s">
        <v>677</v>
      </c>
      <c r="E35" s="677"/>
    </row>
    <row r="36" spans="1:5" ht="30" hidden="1" customHeight="1">
      <c r="A36" s="510" t="s">
        <v>634</v>
      </c>
      <c r="B36" s="511" t="s">
        <v>635</v>
      </c>
      <c r="C36" s="55"/>
      <c r="D36" s="512"/>
      <c r="E36" s="518"/>
    </row>
    <row r="37" spans="1:5" ht="47.25" hidden="1" customHeight="1">
      <c r="A37" s="510" t="s">
        <v>411</v>
      </c>
      <c r="B37" s="509" t="s">
        <v>643</v>
      </c>
      <c r="C37" s="259"/>
      <c r="D37" s="509" t="s">
        <v>412</v>
      </c>
      <c r="E37" s="110"/>
    </row>
    <row r="38" spans="1:5" ht="54" hidden="1" customHeight="1">
      <c r="A38" s="510" t="s">
        <v>644</v>
      </c>
      <c r="B38" s="509" t="s">
        <v>645</v>
      </c>
      <c r="C38" s="259"/>
      <c r="D38" s="509" t="s">
        <v>412</v>
      </c>
      <c r="E38" s="110"/>
    </row>
    <row r="39" spans="1:5" ht="141" hidden="1" customHeight="1">
      <c r="A39" s="510" t="s">
        <v>646</v>
      </c>
      <c r="B39" s="509" t="s">
        <v>647</v>
      </c>
      <c r="C39" s="525"/>
      <c r="D39" s="509" t="s">
        <v>648</v>
      </c>
      <c r="E39" s="110"/>
    </row>
    <row r="40" spans="1:5" ht="123" hidden="1" customHeight="1">
      <c r="A40" s="519" t="s">
        <v>638</v>
      </c>
      <c r="B40" s="524" t="s">
        <v>639</v>
      </c>
      <c r="C40" s="520">
        <f>0.8-C39-C38-C37</f>
        <v>0.8</v>
      </c>
      <c r="D40" s="729" t="s">
        <v>641</v>
      </c>
      <c r="E40" s="731"/>
    </row>
    <row r="41" spans="1:5" ht="42" hidden="1" customHeight="1">
      <c r="A41" s="522"/>
      <c r="B41" s="523"/>
      <c r="C41" s="526" t="str">
        <f>IF(OR(C40&lt;0.13, C40&gt;0.17),"Invalid Entry !", "")</f>
        <v>Invalid Entry !</v>
      </c>
      <c r="D41" s="730"/>
      <c r="E41" s="732"/>
    </row>
    <row r="42" spans="1:5" ht="67.5" hidden="1" customHeight="1">
      <c r="A42" s="705" t="s">
        <v>649</v>
      </c>
      <c r="B42" s="706"/>
      <c r="C42" s="707"/>
      <c r="D42" s="706"/>
      <c r="E42" s="717"/>
    </row>
    <row r="43" spans="1:5" ht="24" hidden="1" customHeight="1">
      <c r="A43" s="509"/>
      <c r="B43" s="509"/>
      <c r="C43" s="509"/>
      <c r="D43" s="509"/>
      <c r="E43" s="509"/>
    </row>
    <row r="44" spans="1:5" ht="24" hidden="1" customHeight="1">
      <c r="A44" s="521" t="s">
        <v>673</v>
      </c>
      <c r="B44" s="700" t="s">
        <v>651</v>
      </c>
      <c r="C44" s="701"/>
      <c r="D44" s="701"/>
      <c r="E44" s="702"/>
    </row>
    <row r="45" spans="1:5" ht="28.5" hidden="1" customHeight="1">
      <c r="A45" s="53" t="s">
        <v>652</v>
      </c>
      <c r="B45" s="698" t="s">
        <v>653</v>
      </c>
      <c r="C45" s="699"/>
      <c r="D45" s="527"/>
      <c r="E45" s="528"/>
    </row>
    <row r="46" spans="1:5" ht="24" hidden="1" customHeight="1">
      <c r="A46" s="510" t="s">
        <v>634</v>
      </c>
      <c r="B46" s="511" t="s">
        <v>635</v>
      </c>
      <c r="C46" s="55"/>
      <c r="D46" s="512"/>
      <c r="E46" s="56"/>
    </row>
    <row r="47" spans="1:5" ht="46.5" hidden="1" customHeight="1">
      <c r="A47" s="510" t="s">
        <v>411</v>
      </c>
      <c r="B47" s="509" t="s">
        <v>643</v>
      </c>
      <c r="C47" s="259"/>
      <c r="D47" s="509" t="s">
        <v>412</v>
      </c>
      <c r="E47" s="110"/>
    </row>
    <row r="48" spans="1:5" ht="177.75" hidden="1" customHeight="1">
      <c r="A48" s="510" t="s">
        <v>638</v>
      </c>
      <c r="B48" s="509" t="s">
        <v>639</v>
      </c>
      <c r="C48" s="520">
        <f>0.8-C47</f>
        <v>0.8</v>
      </c>
      <c r="D48" s="509" t="s">
        <v>641</v>
      </c>
      <c r="E48" s="110"/>
    </row>
    <row r="49" spans="1:5" ht="45" hidden="1" customHeight="1">
      <c r="A49" s="705" t="s">
        <v>654</v>
      </c>
      <c r="B49" s="706"/>
      <c r="C49" s="706"/>
      <c r="D49" s="706"/>
      <c r="E49" s="717"/>
    </row>
    <row r="50" spans="1:5" ht="24" hidden="1" customHeight="1">
      <c r="A50" s="53" t="s">
        <v>655</v>
      </c>
      <c r="B50" s="698" t="s">
        <v>656</v>
      </c>
      <c r="C50" s="699"/>
      <c r="D50" s="527"/>
      <c r="E50" s="528"/>
    </row>
    <row r="51" spans="1:5" ht="24" hidden="1" customHeight="1">
      <c r="A51" s="510" t="s">
        <v>634</v>
      </c>
      <c r="B51" s="511" t="s">
        <v>635</v>
      </c>
      <c r="C51" s="55"/>
      <c r="D51" s="512"/>
      <c r="E51" s="56"/>
    </row>
    <row r="52" spans="1:5" ht="60" hidden="1" customHeight="1">
      <c r="A52" s="510" t="s">
        <v>411</v>
      </c>
      <c r="B52" s="509" t="s">
        <v>643</v>
      </c>
      <c r="C52" s="259"/>
      <c r="D52" s="509" t="s">
        <v>412</v>
      </c>
      <c r="E52" s="110"/>
    </row>
    <row r="53" spans="1:5" ht="183.75" hidden="1" customHeight="1">
      <c r="A53" s="510" t="s">
        <v>638</v>
      </c>
      <c r="B53" s="509" t="s">
        <v>639</v>
      </c>
      <c r="C53" s="352">
        <f>0.8-C52</f>
        <v>0.8</v>
      </c>
      <c r="D53" s="509" t="s">
        <v>641</v>
      </c>
      <c r="E53" s="110"/>
    </row>
    <row r="54" spans="1:5" ht="46.5" hidden="1" customHeight="1">
      <c r="A54" s="705" t="s">
        <v>654</v>
      </c>
      <c r="B54" s="706"/>
      <c r="C54" s="706"/>
      <c r="D54" s="706"/>
      <c r="E54" s="717"/>
    </row>
    <row r="55" spans="1:5" ht="24" hidden="1" customHeight="1">
      <c r="A55" s="53" t="s">
        <v>657</v>
      </c>
      <c r="B55" s="111" t="s">
        <v>658</v>
      </c>
      <c r="C55" s="527"/>
      <c r="D55" s="527"/>
      <c r="E55" s="528"/>
    </row>
    <row r="56" spans="1:5" ht="24" hidden="1" customHeight="1">
      <c r="A56" s="510" t="s">
        <v>634</v>
      </c>
      <c r="B56" s="511" t="s">
        <v>635</v>
      </c>
      <c r="C56" s="55"/>
      <c r="D56" s="512"/>
      <c r="E56" s="56"/>
    </row>
    <row r="57" spans="1:5" ht="42.75" hidden="1" customHeight="1">
      <c r="A57" s="510" t="s">
        <v>411</v>
      </c>
      <c r="B57" s="509" t="s">
        <v>643</v>
      </c>
      <c r="C57" s="259"/>
      <c r="D57" s="509" t="s">
        <v>412</v>
      </c>
      <c r="E57" s="110"/>
    </row>
    <row r="58" spans="1:5" ht="73.5" hidden="1" customHeight="1">
      <c r="A58" s="510" t="s">
        <v>638</v>
      </c>
      <c r="B58" s="509" t="s">
        <v>639</v>
      </c>
      <c r="C58" s="520">
        <f>0.8-C57</f>
        <v>0.8</v>
      </c>
      <c r="D58" s="509" t="s">
        <v>414</v>
      </c>
      <c r="E58" s="110"/>
    </row>
    <row r="59" spans="1:5" ht="42" hidden="1" customHeight="1">
      <c r="A59" s="705" t="s">
        <v>654</v>
      </c>
      <c r="B59" s="706"/>
      <c r="C59" s="706"/>
      <c r="D59" s="706"/>
      <c r="E59" s="717"/>
    </row>
    <row r="60" spans="1:5" ht="24" hidden="1" customHeight="1">
      <c r="A60" s="53" t="s">
        <v>657</v>
      </c>
      <c r="B60" s="698" t="s">
        <v>659</v>
      </c>
      <c r="C60" s="699"/>
      <c r="D60" s="527"/>
      <c r="E60" s="528"/>
    </row>
    <row r="61" spans="1:5" ht="24" hidden="1" customHeight="1">
      <c r="A61" s="510" t="s">
        <v>634</v>
      </c>
      <c r="B61" s="511" t="s">
        <v>635</v>
      </c>
      <c r="C61" s="55"/>
      <c r="D61" s="512"/>
      <c r="E61" s="56"/>
    </row>
    <row r="62" spans="1:5" ht="63" hidden="1" customHeight="1">
      <c r="A62" s="510" t="s">
        <v>411</v>
      </c>
      <c r="B62" s="509" t="s">
        <v>643</v>
      </c>
      <c r="C62" s="259"/>
      <c r="D62" s="509" t="s">
        <v>412</v>
      </c>
      <c r="E62" s="110"/>
    </row>
    <row r="63" spans="1:5" ht="156" hidden="1" customHeight="1">
      <c r="A63" s="510" t="s">
        <v>638</v>
      </c>
      <c r="B63" s="509" t="s">
        <v>639</v>
      </c>
      <c r="C63" s="520">
        <f>0.8-C62</f>
        <v>0.8</v>
      </c>
      <c r="D63" s="509" t="s">
        <v>641</v>
      </c>
      <c r="E63" s="110"/>
    </row>
    <row r="64" spans="1:5" ht="51" hidden="1" customHeight="1">
      <c r="A64" s="705" t="s">
        <v>654</v>
      </c>
      <c r="B64" s="706"/>
      <c r="C64" s="706"/>
      <c r="D64" s="706"/>
      <c r="E64" s="717"/>
    </row>
    <row r="65" spans="1:5" ht="24" hidden="1" customHeight="1">
      <c r="A65" s="53" t="s">
        <v>660</v>
      </c>
      <c r="B65" s="111" t="s">
        <v>661</v>
      </c>
      <c r="C65" s="527"/>
      <c r="D65" s="527"/>
      <c r="E65" s="528"/>
    </row>
    <row r="66" spans="1:5" ht="24" hidden="1" customHeight="1">
      <c r="A66" s="510" t="s">
        <v>634</v>
      </c>
      <c r="B66" s="511" t="s">
        <v>635</v>
      </c>
      <c r="C66" s="55"/>
      <c r="D66" s="512"/>
      <c r="E66" s="56"/>
    </row>
    <row r="67" spans="1:5" ht="54" hidden="1" customHeight="1">
      <c r="A67" s="510" t="s">
        <v>411</v>
      </c>
      <c r="B67" s="509" t="s">
        <v>643</v>
      </c>
      <c r="C67" s="259"/>
      <c r="D67" s="509" t="s">
        <v>412</v>
      </c>
      <c r="E67" s="110"/>
    </row>
    <row r="68" spans="1:5" ht="174.75" hidden="1" customHeight="1">
      <c r="A68" s="510" t="s">
        <v>638</v>
      </c>
      <c r="B68" s="509" t="s">
        <v>639</v>
      </c>
      <c r="C68" s="529">
        <f>0.8-C67</f>
        <v>0.8</v>
      </c>
      <c r="D68" s="509" t="s">
        <v>641</v>
      </c>
      <c r="E68" s="110"/>
    </row>
    <row r="69" spans="1:5" ht="41.25" hidden="1" customHeight="1">
      <c r="A69" s="705" t="s">
        <v>654</v>
      </c>
      <c r="B69" s="706"/>
      <c r="C69" s="706"/>
      <c r="D69" s="706"/>
      <c r="E69" s="717"/>
    </row>
    <row r="70" spans="1:5" ht="24" hidden="1" customHeight="1">
      <c r="A70" s="509"/>
      <c r="B70" s="509"/>
      <c r="C70" s="509"/>
      <c r="D70" s="509"/>
      <c r="E70" s="509"/>
    </row>
    <row r="71" spans="1:5" ht="24" hidden="1" customHeight="1">
      <c r="A71" s="521" t="s">
        <v>674</v>
      </c>
      <c r="B71" s="700" t="s">
        <v>675</v>
      </c>
      <c r="C71" s="701"/>
      <c r="D71" s="701"/>
      <c r="E71" s="702"/>
    </row>
    <row r="72" spans="1:5" ht="24" hidden="1" customHeight="1">
      <c r="A72" s="53" t="s">
        <v>662</v>
      </c>
      <c r="B72" s="111" t="s">
        <v>663</v>
      </c>
      <c r="C72" s="527"/>
      <c r="D72" s="527"/>
      <c r="E72" s="528"/>
    </row>
    <row r="73" spans="1:5" ht="24" hidden="1" customHeight="1">
      <c r="A73" s="510" t="s">
        <v>634</v>
      </c>
      <c r="B73" s="511" t="s">
        <v>635</v>
      </c>
      <c r="C73" s="55"/>
      <c r="D73" s="512"/>
      <c r="E73" s="56"/>
    </row>
    <row r="74" spans="1:5" ht="51" hidden="1" customHeight="1">
      <c r="A74" s="510" t="s">
        <v>411</v>
      </c>
      <c r="B74" s="509" t="s">
        <v>643</v>
      </c>
      <c r="C74" s="259"/>
      <c r="D74" s="509" t="s">
        <v>412</v>
      </c>
      <c r="E74" s="110"/>
    </row>
    <row r="75" spans="1:5" ht="52.5" hidden="1" customHeight="1">
      <c r="A75" s="510" t="s">
        <v>644</v>
      </c>
      <c r="B75" s="509" t="s">
        <v>664</v>
      </c>
      <c r="C75" s="259"/>
      <c r="D75" s="509" t="s">
        <v>412</v>
      </c>
      <c r="E75" s="110"/>
    </row>
    <row r="76" spans="1:5" ht="138" hidden="1" customHeight="1">
      <c r="A76" s="510" t="s">
        <v>646</v>
      </c>
      <c r="B76" s="509" t="s">
        <v>665</v>
      </c>
      <c r="C76" s="525"/>
      <c r="D76" s="54" t="s">
        <v>648</v>
      </c>
      <c r="E76" s="112"/>
    </row>
    <row r="77" spans="1:5" ht="162" hidden="1" customHeight="1">
      <c r="A77" s="711" t="s">
        <v>638</v>
      </c>
      <c r="B77" s="703" t="s">
        <v>639</v>
      </c>
      <c r="C77" s="532">
        <f>0.8-C74-C75-C76</f>
        <v>0.8</v>
      </c>
      <c r="D77" s="54" t="s">
        <v>641</v>
      </c>
      <c r="E77" s="112"/>
    </row>
    <row r="78" spans="1:5" ht="20.25" hidden="1" customHeight="1">
      <c r="A78" s="712"/>
      <c r="B78" s="704"/>
      <c r="C78" s="533" t="str">
        <f>IF(OR(C77&lt;0.13, C77&gt;0.17),"Invalid Entry !", "")</f>
        <v>Invalid Entry !</v>
      </c>
      <c r="D78" s="256"/>
      <c r="E78" s="257"/>
    </row>
    <row r="79" spans="1:5" ht="60.75" hidden="1" customHeight="1">
      <c r="A79" s="705" t="s">
        <v>649</v>
      </c>
      <c r="B79" s="706"/>
      <c r="C79" s="707"/>
      <c r="D79" s="707"/>
      <c r="E79" s="708"/>
    </row>
    <row r="80" spans="1:5" ht="12.75" hidden="1" customHeight="1">
      <c r="A80" s="509"/>
      <c r="B80" s="509"/>
      <c r="C80" s="509"/>
      <c r="D80" s="509"/>
      <c r="E80" s="509"/>
    </row>
    <row r="81" spans="1:5" ht="24" hidden="1" customHeight="1">
      <c r="A81" s="53" t="s">
        <v>666</v>
      </c>
      <c r="B81" s="111" t="s">
        <v>667</v>
      </c>
      <c r="C81" s="527"/>
      <c r="D81" s="695" t="s">
        <v>677</v>
      </c>
      <c r="E81" s="695"/>
    </row>
    <row r="82" spans="1:5" ht="24" hidden="1" customHeight="1">
      <c r="A82" s="510" t="s">
        <v>634</v>
      </c>
      <c r="B82" s="511" t="s">
        <v>635</v>
      </c>
      <c r="C82" s="55"/>
      <c r="D82" s="512"/>
      <c r="E82" s="56"/>
    </row>
    <row r="83" spans="1:5" ht="51" hidden="1" customHeight="1">
      <c r="A83" s="510" t="s">
        <v>644</v>
      </c>
      <c r="B83" s="509" t="s">
        <v>664</v>
      </c>
      <c r="C83" s="259"/>
      <c r="D83" s="509" t="s">
        <v>412</v>
      </c>
      <c r="E83" s="110"/>
    </row>
    <row r="84" spans="1:5" ht="140.25" hidden="1" customHeight="1">
      <c r="A84" s="510" t="s">
        <v>646</v>
      </c>
      <c r="B84" s="509" t="s">
        <v>665</v>
      </c>
      <c r="C84" s="525"/>
      <c r="D84" s="54" t="s">
        <v>648</v>
      </c>
      <c r="E84" s="112"/>
    </row>
    <row r="85" spans="1:5" ht="129" hidden="1" customHeight="1">
      <c r="A85" s="709" t="s">
        <v>638</v>
      </c>
      <c r="B85" s="693" t="s">
        <v>639</v>
      </c>
      <c r="C85" s="513">
        <f>0.8-C83-C84</f>
        <v>0.8</v>
      </c>
      <c r="D85" s="711" t="s">
        <v>641</v>
      </c>
      <c r="E85" s="112"/>
    </row>
    <row r="86" spans="1:5" ht="58.5" hidden="1" customHeight="1">
      <c r="A86" s="710"/>
      <c r="B86" s="693"/>
      <c r="C86" s="534" t="str">
        <f>IF(OR(C85&lt;0.13, C85&gt;0.17),"Invalid Entry !", "")</f>
        <v>Invalid Entry !</v>
      </c>
      <c r="D86" s="712"/>
      <c r="E86" s="417"/>
    </row>
    <row r="87" spans="1:5" ht="55.5" hidden="1" customHeight="1">
      <c r="A87" s="705" t="s">
        <v>668</v>
      </c>
      <c r="B87" s="706"/>
      <c r="C87" s="707"/>
      <c r="D87" s="707"/>
      <c r="E87" s="708"/>
    </row>
    <row r="88" spans="1:5" ht="24" hidden="1" customHeight="1">
      <c r="A88" s="509"/>
      <c r="B88" s="509"/>
      <c r="C88" s="509"/>
      <c r="D88" s="693"/>
      <c r="E88" s="694"/>
    </row>
    <row r="89" spans="1:5" ht="24" hidden="1" customHeight="1">
      <c r="A89" s="53" t="s">
        <v>669</v>
      </c>
      <c r="B89" s="716" t="s">
        <v>670</v>
      </c>
      <c r="C89" s="716"/>
      <c r="D89" s="675" t="s">
        <v>677</v>
      </c>
      <c r="E89" s="677"/>
    </row>
    <row r="90" spans="1:5" ht="24" hidden="1" customHeight="1">
      <c r="A90" s="510" t="s">
        <v>634</v>
      </c>
      <c r="B90" s="511" t="s">
        <v>635</v>
      </c>
      <c r="C90" s="55"/>
      <c r="D90" s="512"/>
      <c r="E90" s="56"/>
    </row>
    <row r="91" spans="1:5" ht="48.75" hidden="1" customHeight="1">
      <c r="A91" s="510" t="s">
        <v>644</v>
      </c>
      <c r="B91" s="509" t="s">
        <v>664</v>
      </c>
      <c r="C91" s="259"/>
      <c r="D91" s="509" t="s">
        <v>412</v>
      </c>
      <c r="E91" s="110"/>
    </row>
    <row r="92" spans="1:5" ht="143.25" hidden="1" customHeight="1">
      <c r="A92" s="510" t="s">
        <v>646</v>
      </c>
      <c r="B92" s="509" t="s">
        <v>665</v>
      </c>
      <c r="C92" s="259"/>
      <c r="D92" s="509" t="s">
        <v>648</v>
      </c>
      <c r="E92" s="110"/>
    </row>
    <row r="93" spans="1:5" ht="180.75" hidden="1" customHeight="1">
      <c r="A93" s="510" t="s">
        <v>638</v>
      </c>
      <c r="B93" s="509" t="s">
        <v>639</v>
      </c>
      <c r="C93" s="510">
        <f>0.8-C91-C92</f>
        <v>0.8</v>
      </c>
      <c r="D93" s="509" t="s">
        <v>641</v>
      </c>
      <c r="E93" s="110"/>
    </row>
    <row r="94" spans="1:5" ht="20.25" hidden="1" customHeight="1">
      <c r="A94" s="514"/>
      <c r="B94" s="512"/>
      <c r="C94" s="530" t="str">
        <f>IF(OR(C93&lt;0.13, C93&gt;0.17),"Invalid Entry !", "")</f>
        <v>Invalid Entry !</v>
      </c>
      <c r="D94" s="512"/>
      <c r="E94" s="512"/>
    </row>
    <row r="95" spans="1:5" ht="54.75" hidden="1" customHeight="1">
      <c r="A95" s="705" t="s">
        <v>668</v>
      </c>
      <c r="B95" s="706"/>
      <c r="C95" s="706"/>
      <c r="D95" s="706"/>
      <c r="E95" s="717"/>
    </row>
    <row r="96" spans="1:5" ht="24" hidden="1" customHeight="1">
      <c r="A96" s="509"/>
      <c r="B96" s="509"/>
      <c r="C96" s="509"/>
      <c r="D96" s="509"/>
      <c r="E96" s="509"/>
    </row>
    <row r="97" spans="1:8" ht="24" hidden="1" customHeight="1">
      <c r="A97" s="53" t="s">
        <v>671</v>
      </c>
      <c r="B97" s="111" t="s">
        <v>672</v>
      </c>
      <c r="C97" s="527"/>
      <c r="D97" s="527"/>
      <c r="E97" s="528"/>
    </row>
    <row r="98" spans="1:8" ht="24" hidden="1" customHeight="1">
      <c r="A98" s="510" t="s">
        <v>634</v>
      </c>
      <c r="B98" s="511" t="s">
        <v>635</v>
      </c>
      <c r="C98" s="55"/>
      <c r="D98" s="512"/>
      <c r="E98" s="56"/>
    </row>
    <row r="99" spans="1:8" ht="51.75" hidden="1" customHeight="1">
      <c r="A99" s="510" t="s">
        <v>644</v>
      </c>
      <c r="B99" s="509" t="s">
        <v>664</v>
      </c>
      <c r="C99" s="259"/>
      <c r="D99" s="509" t="s">
        <v>412</v>
      </c>
      <c r="E99" s="110"/>
    </row>
    <row r="100" spans="1:8" ht="144" hidden="1" customHeight="1">
      <c r="A100" s="510" t="s">
        <v>646</v>
      </c>
      <c r="B100" s="509" t="s">
        <v>665</v>
      </c>
      <c r="C100" s="259"/>
      <c r="D100" s="509" t="s">
        <v>648</v>
      </c>
      <c r="E100" s="110"/>
    </row>
    <row r="101" spans="1:8" ht="171.75" hidden="1" customHeight="1">
      <c r="A101" s="510" t="s">
        <v>638</v>
      </c>
      <c r="B101" s="509" t="s">
        <v>639</v>
      </c>
      <c r="C101" s="537">
        <f>0.8-C99-C100</f>
        <v>0.8</v>
      </c>
      <c r="D101" s="509" t="s">
        <v>641</v>
      </c>
      <c r="E101" s="110"/>
    </row>
    <row r="102" spans="1:8" ht="23.25" hidden="1" customHeight="1">
      <c r="A102" s="514"/>
      <c r="B102" s="512"/>
      <c r="C102" s="531" t="str">
        <f>IF(OR(C101&lt;0.13, C101&gt;0.17),"Invalid Entry !", "")</f>
        <v>Invalid Entry !</v>
      </c>
      <c r="D102" s="512"/>
      <c r="E102" s="512"/>
    </row>
    <row r="103" spans="1:8" ht="52.5" hidden="1" customHeight="1">
      <c r="A103" s="705" t="s">
        <v>668</v>
      </c>
      <c r="B103" s="706"/>
      <c r="C103" s="706"/>
      <c r="D103" s="706"/>
      <c r="E103" s="717"/>
    </row>
    <row r="104" spans="1:8">
      <c r="A104" s="546"/>
      <c r="B104" s="547"/>
      <c r="C104" s="547"/>
      <c r="D104" s="547"/>
      <c r="E104" s="548"/>
    </row>
    <row r="105" spans="1:8" ht="15">
      <c r="A105" s="563" t="s">
        <v>413</v>
      </c>
      <c r="B105" s="718" t="s">
        <v>534</v>
      </c>
      <c r="C105" s="719"/>
      <c r="D105" s="719"/>
      <c r="E105" s="720"/>
    </row>
    <row r="106" spans="1:8">
      <c r="A106" s="546"/>
      <c r="B106" s="546"/>
      <c r="C106" s="546"/>
      <c r="D106" s="546"/>
      <c r="E106" s="546"/>
    </row>
    <row r="107" spans="1:8">
      <c r="A107" s="419">
        <v>1</v>
      </c>
      <c r="B107" s="420" t="s">
        <v>713</v>
      </c>
      <c r="C107" s="50"/>
      <c r="D107" s="50"/>
      <c r="E107" s="421"/>
    </row>
    <row r="108" spans="1:8" ht="52.5" customHeight="1">
      <c r="A108" s="545" t="s">
        <v>580</v>
      </c>
      <c r="B108" s="58" t="s">
        <v>762</v>
      </c>
      <c r="C108" s="553">
        <v>0.65</v>
      </c>
      <c r="D108" s="554" t="s">
        <v>412</v>
      </c>
      <c r="E108" s="112"/>
    </row>
    <row r="109" spans="1:8" ht="52.5" customHeight="1">
      <c r="A109" s="545" t="s">
        <v>712</v>
      </c>
      <c r="B109" s="555"/>
      <c r="C109" s="556"/>
      <c r="D109" s="721"/>
      <c r="E109" s="722"/>
    </row>
    <row r="110" spans="1:8" ht="52.5" customHeight="1">
      <c r="A110" s="711"/>
      <c r="B110" s="58" t="str">
        <f>IF(C109="OPTION-A",G111,H111)</f>
        <v>High Tensile Galvanised Steel wires , co-efficient b =</v>
      </c>
      <c r="C110" s="553">
        <f>IF(C109="OPTION-A",0.13,0.15)</f>
        <v>0.15</v>
      </c>
      <c r="D110" s="554" t="s">
        <v>412</v>
      </c>
      <c r="E110" s="112"/>
      <c r="G110" s="564" t="b">
        <v>0</v>
      </c>
      <c r="H110" s="564" t="b">
        <v>0</v>
      </c>
    </row>
    <row r="111" spans="1:8" ht="52.5" customHeight="1">
      <c r="A111" s="723"/>
      <c r="B111" s="254" t="str">
        <f>IF(C109="OPTION-A",G112,"")</f>
        <v/>
      </c>
      <c r="C111" s="557" t="str">
        <f>IF(C109="OPTION-A",0.02,"")</f>
        <v/>
      </c>
      <c r="D111" s="558" t="s">
        <v>412</v>
      </c>
      <c r="E111" s="112"/>
      <c r="G111" s="565" t="s">
        <v>714</v>
      </c>
      <c r="H111" s="565" t="s">
        <v>715</v>
      </c>
    </row>
    <row r="112" spans="1:8" ht="52.5" customHeight="1">
      <c r="A112" s="550"/>
      <c r="B112" s="559" t="str">
        <f>IF(H110=TRUE,H111,"")</f>
        <v/>
      </c>
      <c r="C112" s="560"/>
      <c r="D112" s="256"/>
      <c r="E112" s="561"/>
      <c r="G112" s="566" t="s">
        <v>716</v>
      </c>
      <c r="H112" s="186"/>
    </row>
    <row r="113" spans="1:6" ht="52.5" customHeight="1">
      <c r="A113" s="549" t="s">
        <v>717</v>
      </c>
      <c r="B113" s="58" t="s">
        <v>14</v>
      </c>
      <c r="C113" s="553">
        <v>0.05</v>
      </c>
      <c r="D113" s="562" t="s">
        <v>414</v>
      </c>
      <c r="E113" s="112"/>
    </row>
    <row r="114" spans="1:6" ht="20.25" hidden="1" customHeight="1">
      <c r="A114" s="546"/>
      <c r="B114" s="547"/>
      <c r="C114" s="547"/>
      <c r="D114" s="547"/>
      <c r="E114" s="548"/>
    </row>
    <row r="115" spans="1:6" ht="21.75" hidden="1" customHeight="1">
      <c r="A115" s="544"/>
      <c r="B115" s="544"/>
      <c r="C115" s="544"/>
      <c r="D115" s="544"/>
      <c r="E115" s="544"/>
    </row>
    <row r="116" spans="1:6" ht="33.75" hidden="1" customHeight="1">
      <c r="A116" s="53">
        <v>6</v>
      </c>
      <c r="B116" s="49" t="s">
        <v>676</v>
      </c>
      <c r="C116" s="669" t="s">
        <v>677</v>
      </c>
      <c r="D116" s="670"/>
      <c r="E116" s="724"/>
    </row>
    <row r="117" spans="1:6" ht="20.25" hidden="1" customHeight="1">
      <c r="A117" s="53"/>
      <c r="B117" s="544"/>
      <c r="C117" s="544"/>
      <c r="D117" s="544"/>
      <c r="E117" s="544"/>
    </row>
    <row r="118" spans="1:6" ht="27.95" hidden="1" customHeight="1">
      <c r="A118" s="521" t="s">
        <v>678</v>
      </c>
      <c r="B118" s="700" t="s">
        <v>679</v>
      </c>
      <c r="C118" s="701"/>
      <c r="D118" s="701"/>
      <c r="E118" s="702"/>
    </row>
    <row r="119" spans="1:6" ht="75.75" hidden="1" customHeight="1">
      <c r="A119" s="53">
        <v>1</v>
      </c>
      <c r="B119" s="714" t="s">
        <v>688</v>
      </c>
      <c r="C119" s="714"/>
      <c r="D119" s="695" t="s">
        <v>677</v>
      </c>
      <c r="E119" s="695"/>
    </row>
    <row r="120" spans="1:6" ht="167.25" hidden="1" customHeight="1">
      <c r="A120" s="569" t="s">
        <v>411</v>
      </c>
      <c r="B120" s="567" t="s">
        <v>680</v>
      </c>
      <c r="C120" s="259"/>
      <c r="D120" s="567" t="s">
        <v>689</v>
      </c>
      <c r="E120" s="110"/>
    </row>
    <row r="121" spans="1:6" s="60" customFormat="1" ht="132.75" hidden="1" customHeight="1">
      <c r="A121" s="569" t="s">
        <v>681</v>
      </c>
      <c r="B121" s="536" t="s">
        <v>639</v>
      </c>
      <c r="C121" s="529">
        <f>0.8-C120</f>
        <v>0.8</v>
      </c>
      <c r="D121" s="567" t="s">
        <v>630</v>
      </c>
      <c r="E121" s="110"/>
      <c r="F121" s="59"/>
    </row>
    <row r="122" spans="1:6" s="60" customFormat="1" ht="54.75" hidden="1" customHeight="1">
      <c r="A122" s="616" t="s">
        <v>682</v>
      </c>
      <c r="B122" s="616"/>
      <c r="C122" s="616"/>
      <c r="D122" s="616"/>
      <c r="E122" s="616"/>
      <c r="F122" s="59"/>
    </row>
    <row r="123" spans="1:6" ht="30" hidden="1" customHeight="1">
      <c r="A123" s="53">
        <v>2</v>
      </c>
      <c r="B123" s="576" t="s">
        <v>683</v>
      </c>
      <c r="C123" s="576"/>
      <c r="D123" s="713" t="s">
        <v>677</v>
      </c>
      <c r="E123" s="713"/>
    </row>
    <row r="124" spans="1:6" ht="155.25" hidden="1" customHeight="1">
      <c r="A124" s="569" t="s">
        <v>411</v>
      </c>
      <c r="B124" s="567" t="s">
        <v>680</v>
      </c>
      <c r="C124" s="259"/>
      <c r="D124" s="567" t="s">
        <v>692</v>
      </c>
      <c r="E124" s="110"/>
    </row>
    <row r="125" spans="1:6" ht="131.25" hidden="1" customHeight="1">
      <c r="A125" s="569" t="s">
        <v>681</v>
      </c>
      <c r="B125" s="536" t="s">
        <v>639</v>
      </c>
      <c r="C125" s="259"/>
      <c r="D125" s="567" t="s">
        <v>630</v>
      </c>
      <c r="E125" s="110"/>
    </row>
    <row r="126" spans="1:6" ht="147.75" hidden="1" customHeight="1">
      <c r="A126" s="569" t="s">
        <v>644</v>
      </c>
      <c r="B126" s="536" t="s">
        <v>684</v>
      </c>
      <c r="C126" s="577">
        <f>0.8-C125-C124</f>
        <v>0.8</v>
      </c>
      <c r="D126" s="567" t="s">
        <v>695</v>
      </c>
      <c r="E126" s="110"/>
    </row>
    <row r="127" spans="1:6" ht="21.75" hidden="1" customHeight="1">
      <c r="A127" s="569"/>
      <c r="B127" s="536"/>
      <c r="C127" s="578" t="str">
        <f>IF(OR(C126&lt;0.63, C126&gt;0.67),"Invalid Entry !", "")</f>
        <v>Invalid Entry !</v>
      </c>
      <c r="D127" s="567"/>
      <c r="E127" s="110"/>
    </row>
    <row r="128" spans="1:6" ht="48.75" hidden="1" customHeight="1">
      <c r="A128" s="616" t="s">
        <v>685</v>
      </c>
      <c r="B128" s="616"/>
      <c r="C128" s="616"/>
      <c r="D128" s="616"/>
      <c r="E128" s="616"/>
    </row>
    <row r="129" spans="1:5" ht="27" hidden="1" customHeight="1">
      <c r="A129" s="53">
        <v>3</v>
      </c>
      <c r="B129" s="698" t="s">
        <v>686</v>
      </c>
      <c r="C129" s="715"/>
      <c r="D129" s="713" t="s">
        <v>677</v>
      </c>
      <c r="E129" s="713"/>
    </row>
    <row r="130" spans="1:5" ht="156" hidden="1" customHeight="1">
      <c r="A130" s="510" t="s">
        <v>411</v>
      </c>
      <c r="B130" s="509" t="s">
        <v>680</v>
      </c>
      <c r="C130" s="259"/>
      <c r="D130" s="536" t="s">
        <v>692</v>
      </c>
      <c r="E130" s="110"/>
    </row>
    <row r="131" spans="1:5" ht="138.75" hidden="1" customHeight="1">
      <c r="A131" s="513" t="s">
        <v>681</v>
      </c>
      <c r="B131" s="519" t="s">
        <v>639</v>
      </c>
      <c r="C131" s="259"/>
      <c r="D131" s="54" t="s">
        <v>630</v>
      </c>
      <c r="E131" s="112"/>
    </row>
    <row r="132" spans="1:5" ht="140.25" hidden="1" customHeight="1">
      <c r="A132" s="510" t="s">
        <v>644</v>
      </c>
      <c r="B132" s="509" t="s">
        <v>690</v>
      </c>
      <c r="C132" s="259"/>
      <c r="D132" s="509" t="s">
        <v>691</v>
      </c>
      <c r="E132" s="110"/>
    </row>
    <row r="133" spans="1:5" ht="150.75" hidden="1" customHeight="1">
      <c r="A133" s="513" t="s">
        <v>646</v>
      </c>
      <c r="B133" s="54" t="s">
        <v>693</v>
      </c>
      <c r="C133" s="520">
        <f>0.8-C131-C130-C132</f>
        <v>0.8</v>
      </c>
      <c r="D133" s="54" t="s">
        <v>694</v>
      </c>
      <c r="E133" s="112"/>
    </row>
    <row r="134" spans="1:5" ht="15" hidden="1" customHeight="1">
      <c r="A134" s="417"/>
      <c r="B134" s="256"/>
      <c r="C134" s="535" t="str">
        <f>IF(OR(C133&lt;0.18, C133&gt;0.22),"Invalid Entry !", "")</f>
        <v>Invalid Entry !</v>
      </c>
      <c r="D134" s="256"/>
      <c r="E134" s="257"/>
    </row>
    <row r="135" spans="1:5" ht="58.5" hidden="1" customHeight="1">
      <c r="A135" s="705" t="s">
        <v>687</v>
      </c>
      <c r="B135" s="706"/>
      <c r="C135" s="706"/>
      <c r="D135" s="706"/>
      <c r="E135" s="717"/>
    </row>
    <row r="136" spans="1:5" ht="219" customHeight="1">
      <c r="A136" s="705" t="s">
        <v>515</v>
      </c>
      <c r="B136" s="706"/>
      <c r="C136" s="706"/>
      <c r="D136" s="706"/>
      <c r="E136" s="717"/>
    </row>
    <row r="137" spans="1:5" ht="24" customHeight="1">
      <c r="C137" s="38"/>
    </row>
    <row r="138" spans="1:5" ht="24" customHeight="1">
      <c r="A138" s="38" t="s">
        <v>6</v>
      </c>
      <c r="B138" s="240" t="str">
        <f>'Attach 3(JV)'!B24</f>
        <v/>
      </c>
      <c r="C138" s="38" t="s">
        <v>4</v>
      </c>
      <c r="D138" s="343" t="str">
        <f>'Attach 3(JV)'!E24</f>
        <v/>
      </c>
    </row>
    <row r="139" spans="1:5" ht="24" customHeight="1">
      <c r="A139" s="38" t="s">
        <v>7</v>
      </c>
      <c r="B139" s="343" t="str">
        <f>'Attach 3(JV)'!B25</f>
        <v/>
      </c>
      <c r="C139" s="38" t="s">
        <v>162</v>
      </c>
      <c r="D139" s="343" t="str">
        <f>'Attach 3(JV)'!E25</f>
        <v/>
      </c>
    </row>
    <row r="140" spans="1:5" ht="24" customHeight="1">
      <c r="A140" s="35"/>
      <c r="B140" s="35"/>
      <c r="C140" s="38"/>
      <c r="D140" s="39"/>
      <c r="E140" s="35"/>
    </row>
  </sheetData>
  <sheetProtection password="DC92" sheet="1" objects="1" scenarios="1" selectLockedCells="1"/>
  <customSheetViews>
    <customSheetView guid="{0A277985-DBE2-460A-A904-A7B1F638EEDF}" scale="110" showPageBreaks="1" showGridLines="0" printArea="1" hiddenRows="1" hiddenColumns="1" view="pageBreakPreview" topLeftCell="A19">
      <selection activeCell="E21" sqref="E21"/>
      <rowBreaks count="1" manualBreakCount="1">
        <brk id="25" max="4" man="1"/>
      </rowBreaks>
      <pageMargins left="1" right="0.47" top="0.36" bottom="0.48" header="0.28000000000000003" footer="0.23"/>
      <pageSetup scale="90" orientation="portrait" r:id="rId1"/>
      <headerFooter alignWithMargins="0">
        <oddFooter>&amp;R&amp;"Book Antiqua,Bold"&amp;8 Page &amp;P of &amp;N</oddFooter>
      </headerFooter>
    </customSheetView>
    <customSheetView guid="{9C7D5390-9527-4848-B06A-DCA129BB3D48}" scale="110" showPageBreaks="1" showGridLines="0" printArea="1" hiddenRows="1" hiddenColumns="1" view="pageBreakPreview" topLeftCell="A4">
      <selection activeCell="C109" sqref="C109"/>
      <rowBreaks count="1" manualBreakCount="1">
        <brk id="25" max="4" man="1"/>
      </rowBreaks>
      <pageMargins left="1" right="0.47" top="0.36" bottom="0.48" header="0.28000000000000003" footer="0.23"/>
      <pageSetup scale="90" orientation="portrait" r:id="rId2"/>
      <headerFooter alignWithMargins="0">
        <oddFooter>&amp;R&amp;"Book Antiqua,Bold"&amp;8 Page &amp;P of &amp;N</oddFooter>
      </headerFooter>
    </customSheetView>
    <customSheetView guid="{A506B351-DE43-4CCA-818F-D2B51F2607AA}" scale="90" showPageBreaks="1" showGridLines="0" printArea="1" hiddenRows="1" hiddenColumns="1" view="pageBreakPreview" topLeftCell="A13">
      <selection activeCell="C30" sqref="C30"/>
      <rowBreaks count="1" manualBreakCount="1">
        <brk id="25" max="4" man="1"/>
      </rowBreaks>
      <pageMargins left="1" right="0.47" top="0.36" bottom="0.48" header="0.28000000000000003" footer="0.23"/>
      <pageSetup scale="90" orientation="portrait" r:id="rId3"/>
      <headerFooter alignWithMargins="0">
        <oddFooter>&amp;R&amp;"Book Antiqua,Bold"&amp;8 Page &amp;P of &amp;N</oddFooter>
      </headerFooter>
    </customSheetView>
    <customSheetView guid="{1F125E51-1799-42D0-B41E-DC039BB17D59}" scale="90" showPageBreaks="1" showGridLines="0" printArea="1" hiddenRows="1" hiddenColumns="1" view="pageBreakPreview">
      <selection activeCell="C21" sqref="C21"/>
      <rowBreaks count="10" manualBreakCount="10">
        <brk id="25" max="4" man="1"/>
        <brk id="44" max="4" man="1"/>
        <brk id="57" max="4" man="1"/>
        <brk id="77" max="4" man="1"/>
        <brk id="84" max="16383" man="1"/>
        <brk id="95" max="4" man="1"/>
        <brk id="111" max="4" man="1"/>
        <brk id="116" max="4" man="1"/>
        <brk id="124" max="4" man="1"/>
        <brk id="126" max="4" man="1"/>
      </rowBreaks>
      <pageMargins left="1" right="0.47" top="0.36" bottom="0.48" header="0.28000000000000003" footer="0.23"/>
      <pageSetup scale="90" orientation="portrait" r:id="rId4"/>
      <headerFooter alignWithMargins="0">
        <oddFooter>&amp;R&amp;"Book Antiqua,Bold"&amp;8 Page &amp;P of &amp;N</oddFooter>
      </headerFooter>
    </customSheetView>
    <customSheetView guid="{14C32814-5A59-4863-9FB1-822FBB75D7D1}" scale="90" showPageBreaks="1" showGridLines="0" printArea="1" hiddenRows="1" hiddenColumns="1" view="pageBreakPreview" topLeftCell="A31">
      <selection activeCell="E46" sqref="E46:E47"/>
      <rowBreaks count="10" manualBreakCount="10">
        <brk id="25" max="4" man="1"/>
        <brk id="44" max="4" man="1"/>
        <brk id="57" max="4" man="1"/>
        <brk id="77" max="4" man="1"/>
        <brk id="84" max="16383" man="1"/>
        <brk id="95" max="4" man="1"/>
        <brk id="111" max="4" man="1"/>
        <brk id="116" max="4" man="1"/>
        <brk id="124" max="4" man="1"/>
        <brk id="126" max="4" man="1"/>
      </rowBreaks>
      <pageMargins left="1" right="0.47" top="0.36" bottom="0.48" header="0.28000000000000003" footer="0.23"/>
      <pageSetup scale="90" orientation="portrait" r:id="rId5"/>
      <headerFooter alignWithMargins="0">
        <oddFooter>&amp;R&amp;"Book Antiqua,Bold"&amp;8 Page &amp;P of &amp;N</oddFooter>
      </headerFooter>
    </customSheetView>
    <customSheetView guid="{AA750348-930C-43DE-ADD0-8D60980F5013}" scale="90" showPageBreaks="1" showGridLines="0" printArea="1" hiddenRows="1" hiddenColumns="1" view="pageBreakPreview" topLeftCell="A22">
      <selection activeCell="C22" sqref="C22"/>
      <rowBreaks count="10" manualBreakCount="10">
        <brk id="25" max="4" man="1"/>
        <brk id="44" max="4" man="1"/>
        <brk id="57" max="4" man="1"/>
        <brk id="77" max="4" man="1"/>
        <brk id="84" max="16383" man="1"/>
        <brk id="95" max="4" man="1"/>
        <brk id="111" max="4" man="1"/>
        <brk id="116" max="4" man="1"/>
        <brk id="124" max="4" man="1"/>
        <brk id="126" max="4" man="1"/>
      </rowBreaks>
      <pageMargins left="1" right="0.47" top="0.36" bottom="0.48" header="0.28000000000000003" footer="0.23"/>
      <pageSetup scale="90" orientation="portrait" r:id="rId6"/>
      <headerFooter alignWithMargins="0">
        <oddFooter>&amp;R&amp;"Book Antiqua,Bold"&amp;8 Page &amp;P of &amp;N</oddFooter>
      </headerFooter>
    </customSheetView>
    <customSheetView guid="{CFBF18EC-8277-4311-991B-395AF21BB33B}" scale="90" showPageBreaks="1" showGridLines="0" printArea="1" hiddenRows="1" hiddenColumns="1" view="pageBreakPreview" topLeftCell="A22">
      <selection activeCell="C22" sqref="C22"/>
      <rowBreaks count="10" manualBreakCount="10">
        <brk id="25" max="4" man="1"/>
        <brk id="44" max="4" man="1"/>
        <brk id="57" max="4" man="1"/>
        <brk id="77" max="4" man="1"/>
        <brk id="84" max="16383" man="1"/>
        <brk id="95" max="4" man="1"/>
        <brk id="111" max="4" man="1"/>
        <brk id="116" max="4" man="1"/>
        <brk id="124" max="4" man="1"/>
        <brk id="126" max="4" man="1"/>
      </rowBreaks>
      <pageMargins left="1" right="0.47" top="0.36" bottom="0.48" header="0.28000000000000003" footer="0.23"/>
      <pageSetup scale="90" orientation="portrait" r:id="rId7"/>
      <headerFooter alignWithMargins="0">
        <oddFooter>&amp;R&amp;"Book Antiqua,Bold"&amp;8 Page &amp;P of &amp;N</oddFooter>
      </headerFooter>
    </customSheetView>
    <customSheetView guid="{82C64B11-1F50-45B5-B7BB-9F1DC733C833}" showPageBreaks="1" showGridLines="0" printArea="1" hiddenRows="1" hiddenColumns="1" view="pageBreakPreview" topLeftCell="A73">
      <selection activeCell="B75" sqref="B75:C75"/>
      <rowBreaks count="9" manualBreakCount="9">
        <brk id="26" max="4" man="1"/>
        <brk id="54" max="4" man="1"/>
        <brk id="63" max="4" man="1"/>
        <brk id="83" max="4" man="1"/>
        <brk id="90" max="16383" man="1"/>
        <brk id="101" max="4" man="1"/>
        <brk id="117" max="4" man="1"/>
        <brk id="122" max="4" man="1"/>
        <brk id="131" max="4" man="1"/>
      </rowBreaks>
      <pageMargins left="1" right="0.47" top="0.36" bottom="0.48" header="0.28000000000000003" footer="0.23"/>
      <pageSetup scale="90" orientation="portrait" r:id="rId8"/>
      <headerFooter alignWithMargins="0">
        <oddFooter>&amp;R&amp;"Book Antiqua,Bold"&amp;8 Page &amp;P of &amp;N</oddFooter>
      </headerFooter>
    </customSheetView>
    <customSheetView guid="{FE4EC9C4-31B9-4D40-8323-5B16C3BC840F}" showPageBreaks="1" showGridLines="0" printArea="1" hiddenRows="1" view="pageBreakPreview" topLeftCell="A22">
      <selection activeCell="C22" sqref="C22"/>
      <rowBreaks count="9" manualBreakCount="9">
        <brk id="26" max="4" man="1"/>
        <brk id="40" max="4" man="1"/>
        <brk id="49" max="4" man="1"/>
        <brk id="69" max="4" man="1"/>
        <brk id="76" max="16383" man="1"/>
        <brk id="87" max="4" man="1"/>
        <brk id="103" max="4" man="1"/>
        <brk id="108" max="4" man="1"/>
        <brk id="117" max="4" man="1"/>
      </rowBreaks>
      <pageMargins left="0.75" right="0.47" top="0.36" bottom="0.48" header="0.28000000000000003" footer="0.23"/>
      <pageSetup scale="83" orientation="portrait" r:id="rId9"/>
      <headerFooter alignWithMargins="0">
        <oddFooter>&amp;R&amp;"Book Antiqua,Bold"&amp;8 Page &amp;P of &amp;N</oddFooter>
      </headerFooter>
    </customSheetView>
    <customSheetView guid="{F9FE2C60-2849-4C32-B532-2B1A89FFA9CD}" showGridLines="0" hiddenRows="1" topLeftCell="A112">
      <selection activeCell="C106" sqref="C106"/>
      <rowBreaks count="8" manualBreakCount="8">
        <brk id="26" max="4" man="1"/>
        <brk id="40" max="4" man="1"/>
        <brk id="49" max="4" man="1"/>
        <brk id="69" max="4" man="1"/>
        <brk id="76" max="16383" man="1"/>
        <brk id="87" max="4" man="1"/>
        <brk id="108" max="4" man="1"/>
        <brk id="117" max="4" man="1"/>
      </rowBreaks>
      <pageMargins left="0.75" right="0.47" top="0.36" bottom="0.48" header="0.28000000000000003" footer="0.23"/>
      <pageSetup scale="95" orientation="portrait" r:id="rId10"/>
      <headerFooter alignWithMargins="0">
        <oddFooter>&amp;R&amp;"Book Antiqua,Bold"&amp;8 Page &amp;P of &amp;N</oddFooter>
      </headerFooter>
    </customSheetView>
    <customSheetView guid="{494F6778-23FE-4AAC-B37D-6C7543FC13B9}" showGridLines="0" hiddenRows="1">
      <selection activeCell="C94" sqref="C94"/>
      <rowBreaks count="8" manualBreakCount="8">
        <brk id="26" max="4" man="1"/>
        <brk id="40" max="4" man="1"/>
        <brk id="49" max="4" man="1"/>
        <brk id="69" max="4" man="1"/>
        <brk id="76" max="16383" man="1"/>
        <brk id="87" max="4" man="1"/>
        <brk id="96" max="4" man="1"/>
        <brk id="105" max="4" man="1"/>
      </rowBreaks>
      <pageMargins left="0.75" right="0.47" top="0.36" bottom="0.48" header="0.28000000000000003" footer="0.23"/>
      <pageSetup scale="95" orientation="portrait" r:id="rId11"/>
      <headerFooter alignWithMargins="0">
        <oddFooter>&amp;R&amp;"Book Antiqua,Bold"&amp;8 Page &amp;P of &amp;N</oddFooter>
      </headerFooter>
    </customSheetView>
    <customSheetView guid="{CD4CA1A8-824A-452F-BDBA-32A47C1B3013}" showGridLines="0" hiddenRows="1" topLeftCell="A12">
      <selection activeCell="C22" sqref="C22"/>
      <rowBreaks count="9" manualBreakCount="9">
        <brk id="26" max="4" man="1"/>
        <brk id="40" max="4" man="1"/>
        <brk id="49" max="4" man="1"/>
        <brk id="64" max="4" man="1"/>
        <brk id="71" max="16383" man="1"/>
        <brk id="82" max="4" man="1"/>
        <brk id="96" max="4" man="1"/>
        <brk id="106" max="4" man="1"/>
        <brk id="115" max="4" man="1"/>
      </rowBreaks>
      <pageMargins left="0.75" right="0.47" top="0.36" bottom="0.48" header="0.28000000000000003" footer="0.23"/>
      <pageSetup scale="95" orientation="portrait" r:id="rId12"/>
      <headerFooter alignWithMargins="0">
        <oddFooter>&amp;R&amp;"Book Antiqua,Bold"&amp;8 Page &amp;P of &amp;N</oddFooter>
      </headerFooter>
    </customSheetView>
    <customSheetView guid="{8E7B022F-1113-4BA2-B2BA-8EDBE02A2557}" showPageBreaks="1" showGridLines="0" printArea="1" showRuler="0">
      <selection activeCell="C22" sqref="C22"/>
      <rowBreaks count="4" manualBreakCount="4">
        <brk id="25" max="4" man="1"/>
        <brk id="42" max="4" man="1"/>
        <brk id="55" max="16383" man="1"/>
        <brk id="70" max="16383" man="1"/>
      </rowBreaks>
      <pageMargins left="0.75" right="0.47" top="0.36" bottom="0.48" header="0.28000000000000003" footer="0.23"/>
      <pageSetup orientation="portrait" r:id="rId13"/>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C22" sqref="C22"/>
      <rowBreaks count="3" manualBreakCount="3">
        <brk id="42" max="4" man="1"/>
        <brk id="55" max="16383" man="1"/>
        <brk id="70" max="16383" man="1"/>
      </rowBreaks>
      <pageMargins left="0.75" right="0.56999999999999995" top="0.46" bottom="0.51" header="0.36" footer="0.26"/>
      <pageSetup orientation="portrait" r:id="rId14"/>
      <headerFooter alignWithMargins="0">
        <oddFooter>&amp;L&amp;8Tower Package-P238-TW04, TL associated with Phase-I Generation Project in Orissa (Part-C)&amp;R&amp;"Book Antiqua,Bold"&amp;8Attachment-12 TW04  / Page &amp;P of &amp;N</oddFooter>
      </headerFooter>
    </customSheetView>
    <customSheetView guid="{ECEBABD0-566A-41C4-AA9A-38EA30EFEDA8}" showGridLines="0" showRuler="0">
      <rowBreaks count="3" manualBreakCount="3">
        <brk id="42" max="4" man="1"/>
        <brk id="55" max="16383" man="1"/>
        <brk id="70" max="16383" man="1"/>
      </rowBreaks>
      <pageMargins left="0.75" right="0.63" top="0.55000000000000004" bottom="0.64" header="0.34" footer="0.38"/>
      <pageSetup scale="95" orientation="portrait" r:id="rId15"/>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Rows="1">
      <selection activeCell="C94" sqref="C94"/>
      <rowBreaks count="8" manualBreakCount="8">
        <brk id="26" max="4" man="1"/>
        <brk id="40" max="4" man="1"/>
        <brk id="49" max="4" man="1"/>
        <brk id="69" max="4" man="1"/>
        <brk id="76" max="16383" man="1"/>
        <brk id="87" max="4" man="1"/>
        <brk id="96" max="4" man="1"/>
        <brk id="105" max="4" man="1"/>
      </rowBreaks>
      <pageMargins left="0.75" right="0.47" top="0.36" bottom="0.48" header="0.28000000000000003" footer="0.23"/>
      <pageSetup scale="95" orientation="portrait" r:id="rId16"/>
      <headerFooter alignWithMargins="0">
        <oddFooter>&amp;R&amp;"Book Antiqua,Bold"&amp;8 Page &amp;P of &amp;N</oddFooter>
      </headerFooter>
    </customSheetView>
    <customSheetView guid="{7A9EA6D6-4DDF-43D9-92E6-C6AFAD14E266}" showGridLines="0" hiddenRows="1" topLeftCell="A10">
      <selection activeCell="C22" sqref="C22"/>
      <rowBreaks count="8" manualBreakCount="8">
        <brk id="26" max="4" man="1"/>
        <brk id="40" max="4" man="1"/>
        <brk id="49" max="4" man="1"/>
        <brk id="69" max="4" man="1"/>
        <brk id="76" max="16383" man="1"/>
        <brk id="87" max="4" man="1"/>
        <brk id="96" max="4" man="1"/>
        <brk id="105" max="4" man="1"/>
      </rowBreaks>
      <pageMargins left="0.75" right="0.47" top="0.36" bottom="0.48" header="0.28000000000000003" footer="0.23"/>
      <pageSetup scale="95" orientation="portrait" r:id="rId17"/>
      <headerFooter alignWithMargins="0">
        <oddFooter>&amp;R&amp;"Book Antiqua,Bold"&amp;8 Page &amp;P of &amp;N</oddFooter>
      </headerFooter>
    </customSheetView>
    <customSheetView guid="{DC28ED1E-3E35-4094-9C2B-5C0A1C1D459C}" showGridLines="0" hiddenRows="1">
      <selection activeCell="C22" sqref="C22"/>
      <rowBreaks count="8" manualBreakCount="8">
        <brk id="26" max="4" man="1"/>
        <brk id="40" max="4" man="1"/>
        <brk id="49" max="4" man="1"/>
        <brk id="69" max="4" man="1"/>
        <brk id="76" max="16383" man="1"/>
        <brk id="87" max="4" man="1"/>
        <brk id="96" max="4" man="1"/>
        <brk id="105" max="4" man="1"/>
      </rowBreaks>
      <pageMargins left="0.75" right="0.47" top="0.36" bottom="0.48" header="0.28000000000000003" footer="0.23"/>
      <pageSetup scale="95" orientation="portrait" r:id="rId18"/>
      <headerFooter alignWithMargins="0">
        <oddFooter>&amp;R&amp;"Book Antiqua,Bold"&amp;8 Page &amp;P of &amp;N</oddFooter>
      </headerFooter>
    </customSheetView>
    <customSheetView guid="{240327DD-375F-45D4-BA52-89AFD79FE6A1}" showPageBreaks="1" showGridLines="0" printArea="1" hiddenRows="1" view="pageBreakPreview" topLeftCell="A91">
      <selection activeCell="B96" sqref="B96"/>
      <rowBreaks count="9" manualBreakCount="9">
        <brk id="26" max="4" man="1"/>
        <brk id="40" max="4" man="1"/>
        <brk id="49" max="4" man="1"/>
        <brk id="69" max="4" man="1"/>
        <brk id="76" max="16383" man="1"/>
        <brk id="87" max="4" man="1"/>
        <brk id="103" max="4" man="1"/>
        <brk id="108" max="4" man="1"/>
        <brk id="117" max="4" man="1"/>
      </rowBreaks>
      <pageMargins left="0.75" right="0.47" top="0.36" bottom="0.48" header="0.28000000000000003" footer="0.23"/>
      <pageSetup scale="83" orientation="portrait" r:id="rId19"/>
      <headerFooter alignWithMargins="0">
        <oddFooter>&amp;R&amp;"Book Antiqua,Bold"&amp;8 Page &amp;P of &amp;N</oddFooter>
      </headerFooter>
    </customSheetView>
    <customSheetView guid="{82E8A0F5-0020-4355-95CF-28601763A783}" showPageBreaks="1" showGridLines="0" printArea="1" hiddenRows="1" view="pageBreakPreview" topLeftCell="A11">
      <selection activeCell="C73" sqref="C73"/>
      <rowBreaks count="9" manualBreakCount="9">
        <brk id="26" max="4" man="1"/>
        <brk id="40" max="4" man="1"/>
        <brk id="49" max="4" man="1"/>
        <brk id="69" max="4" man="1"/>
        <brk id="76" max="16383" man="1"/>
        <brk id="87" max="4" man="1"/>
        <brk id="103" max="4" man="1"/>
        <brk id="108" max="4" man="1"/>
        <brk id="117" max="4" man="1"/>
      </rowBreaks>
      <pageMargins left="1" right="0.47" top="0.36" bottom="0.48" header="0.28000000000000003" footer="0.23"/>
      <pageSetup scale="90" orientation="portrait" r:id="rId20"/>
      <headerFooter alignWithMargins="0">
        <oddFooter>&amp;R&amp;"Book Antiqua,Bold"&amp;8 Page &amp;P of &amp;N</oddFooter>
      </headerFooter>
    </customSheetView>
    <customSheetView guid="{44C1C443-3199-4288-884A-D16AF7B2CD69}" showPageBreaks="1" showGridLines="0" printArea="1" hiddenRows="1" hiddenColumns="1" view="pageBreakPreview" topLeftCell="A10">
      <selection activeCell="C22" sqref="C22"/>
      <rowBreaks count="9" manualBreakCount="9">
        <brk id="26" max="4" man="1"/>
        <brk id="54" max="4" man="1"/>
        <brk id="63" max="4" man="1"/>
        <brk id="83" max="4" man="1"/>
        <brk id="90" max="16383" man="1"/>
        <brk id="101" max="4" man="1"/>
        <brk id="117" max="4" man="1"/>
        <brk id="122" max="4" man="1"/>
        <brk id="131" max="4" man="1"/>
      </rowBreaks>
      <pageMargins left="1" right="0.47" top="0.36" bottom="0.48" header="0.28000000000000003" footer="0.23"/>
      <pageSetup scale="90" orientation="portrait" r:id="rId21"/>
      <headerFooter alignWithMargins="0">
        <oddFooter>&amp;R&amp;"Book Antiqua,Bold"&amp;8 Page &amp;P of &amp;N</oddFooter>
      </headerFooter>
    </customSheetView>
    <customSheetView guid="{CB7CD015-9A92-451A-BEF4-2BC98E3768DD}" showPageBreaks="1" showGridLines="0" printArea="1" hiddenRows="1" hiddenColumns="1" view="pageBreakPreview" topLeftCell="A13">
      <selection activeCell="E18" sqref="E18"/>
      <rowBreaks count="9" manualBreakCount="9">
        <brk id="26" max="4" man="1"/>
        <brk id="54" max="4" man="1"/>
        <brk id="63" max="4" man="1"/>
        <brk id="83" max="4" man="1"/>
        <brk id="90" max="16383" man="1"/>
        <brk id="101" max="4" man="1"/>
        <brk id="117" max="4" man="1"/>
        <brk id="122" max="4" man="1"/>
        <brk id="131" max="4" man="1"/>
      </rowBreaks>
      <pageMargins left="1" right="0.47" top="0.36" bottom="0.48" header="0.28000000000000003" footer="0.23"/>
      <pageSetup scale="90" orientation="portrait" r:id="rId22"/>
      <headerFooter alignWithMargins="0">
        <oddFooter>&amp;R&amp;"Book Antiqua,Bold"&amp;8 Page &amp;P of &amp;N</oddFooter>
      </headerFooter>
    </customSheetView>
    <customSheetView guid="{0D490C87-B003-4943-9825-ACE0B8E7CC06}" showPageBreaks="1" showGridLines="0" printArea="1" hiddenRows="1" hiddenColumns="1" view="pageBreakPreview" topLeftCell="A73">
      <selection activeCell="B75" sqref="B75:C75"/>
      <rowBreaks count="9" manualBreakCount="9">
        <brk id="26" max="4" man="1"/>
        <brk id="54" max="4" man="1"/>
        <brk id="63" max="4" man="1"/>
        <brk id="83" max="4" man="1"/>
        <brk id="90" max="16383" man="1"/>
        <brk id="101" max="4" man="1"/>
        <brk id="117" max="4" man="1"/>
        <brk id="122" max="4" man="1"/>
        <brk id="131" max="4" man="1"/>
      </rowBreaks>
      <pageMargins left="1" right="0.47" top="0.36" bottom="0.48" header="0.28000000000000003" footer="0.23"/>
      <pageSetup scale="90" orientation="portrait" r:id="rId23"/>
      <headerFooter alignWithMargins="0">
        <oddFooter>&amp;R&amp;"Book Antiqua,Bold"&amp;8 Page &amp;P of &amp;N</oddFooter>
      </headerFooter>
    </customSheetView>
    <customSheetView guid="{7A88FC7A-7690-48AB-B789-172043AFADC8}" scale="90" showPageBreaks="1" showGridLines="0" printArea="1" hiddenRows="1" hiddenColumns="1" view="pageBreakPreview" topLeftCell="A34">
      <selection activeCell="C45" sqref="C45"/>
      <rowBreaks count="10" manualBreakCount="10">
        <brk id="26" max="4" man="1"/>
        <brk id="45" max="4" man="1"/>
        <brk id="58" max="4" man="1"/>
        <brk id="78" max="4" man="1"/>
        <brk id="85" max="16383" man="1"/>
        <brk id="96" max="4" man="1"/>
        <brk id="112" max="4" man="1"/>
        <brk id="117" max="4" man="1"/>
        <brk id="125" max="4" man="1"/>
        <brk id="127" max="4" man="1"/>
      </rowBreaks>
      <pageMargins left="1" right="0.47" top="0.36" bottom="0.48" header="0.28000000000000003" footer="0.23"/>
      <pageSetup scale="90" orientation="portrait" r:id="rId24"/>
      <headerFooter alignWithMargins="0">
        <oddFooter>&amp;R&amp;"Book Antiqua,Bold"&amp;8 Page &amp;P of &amp;N</oddFooter>
      </headerFooter>
    </customSheetView>
    <customSheetView guid="{1E2D7167-D6B7-4690-9A83-BF768C4223A4}" scale="90" showPageBreaks="1" showGridLines="0" printArea="1" hiddenRows="1" hiddenColumns="1" view="pageBreakPreview" topLeftCell="A22">
      <selection activeCell="C22" sqref="C22"/>
      <rowBreaks count="10" manualBreakCount="10">
        <brk id="25" max="4" man="1"/>
        <brk id="44" max="4" man="1"/>
        <brk id="57" max="4" man="1"/>
        <brk id="77" max="4" man="1"/>
        <brk id="84" max="16383" man="1"/>
        <brk id="95" max="4" man="1"/>
        <brk id="111" max="4" man="1"/>
        <brk id="116" max="4" man="1"/>
        <brk id="124" max="4" man="1"/>
        <brk id="126" max="4" man="1"/>
      </rowBreaks>
      <pageMargins left="1" right="0.47" top="0.36" bottom="0.48" header="0.28000000000000003" footer="0.23"/>
      <pageSetup scale="90" orientation="portrait" r:id="rId25"/>
      <headerFooter alignWithMargins="0">
        <oddFooter>&amp;R&amp;"Book Antiqua,Bold"&amp;8 Page &amp;P of &amp;N</oddFooter>
      </headerFooter>
    </customSheetView>
    <customSheetView guid="{A36312D6-6542-430C-9B41-AC312BBA51FD}" scale="90" showPageBreaks="1" showGridLines="0" printArea="1" hiddenRows="1" hiddenColumns="1" view="pageBreakPreview" topLeftCell="A13">
      <selection activeCell="C30" sqref="C30"/>
      <rowBreaks count="1" manualBreakCount="1">
        <brk id="25" max="4" man="1"/>
      </rowBreaks>
      <pageMargins left="1" right="0.47" top="0.36" bottom="0.48" header="0.28000000000000003" footer="0.23"/>
      <pageSetup scale="90" orientation="portrait" r:id="rId26"/>
      <headerFooter alignWithMargins="0">
        <oddFooter>&amp;R&amp;"Book Antiqua,Bold"&amp;8 Page &amp;P of &amp;N</oddFooter>
      </headerFooter>
    </customSheetView>
    <customSheetView guid="{70BF6F06-85BA-4CCF-BC67-75A4B6D4F833}" scale="110" showPageBreaks="1" showGridLines="0" printArea="1" hiddenRows="1" hiddenColumns="1" view="pageBreakPreview" topLeftCell="A4">
      <selection activeCell="C109" sqref="C109"/>
      <rowBreaks count="1" manualBreakCount="1">
        <brk id="25" max="4" man="1"/>
      </rowBreaks>
      <pageMargins left="1" right="0.47" top="0.36" bottom="0.48" header="0.28000000000000003" footer="0.23"/>
      <pageSetup scale="90" orientation="portrait" r:id="rId27"/>
      <headerFooter alignWithMargins="0">
        <oddFooter>&amp;R&amp;"Book Antiqua,Bold"&amp;8 Page &amp;P of &amp;N</oddFooter>
      </headerFooter>
    </customSheetView>
  </customSheetViews>
  <mergeCells count="56">
    <mergeCell ref="A136:E136"/>
    <mergeCell ref="B26:E26"/>
    <mergeCell ref="A25:E25"/>
    <mergeCell ref="A33:E33"/>
    <mergeCell ref="D40:D41"/>
    <mergeCell ref="E40:E41"/>
    <mergeCell ref="A42:E42"/>
    <mergeCell ref="A49:E49"/>
    <mergeCell ref="A54:E54"/>
    <mergeCell ref="A59:E59"/>
    <mergeCell ref="A64:E64"/>
    <mergeCell ref="A69:E69"/>
    <mergeCell ref="A77:A78"/>
    <mergeCell ref="A135:E135"/>
    <mergeCell ref="A87:E87"/>
    <mergeCell ref="B44:E44"/>
    <mergeCell ref="A3:E3"/>
    <mergeCell ref="A5:E5"/>
    <mergeCell ref="B20:E20"/>
    <mergeCell ref="B10:C10"/>
    <mergeCell ref="B11:C11"/>
    <mergeCell ref="A8:C8"/>
    <mergeCell ref="B12:C12"/>
    <mergeCell ref="A16:E16"/>
    <mergeCell ref="B9:C9"/>
    <mergeCell ref="D129:E129"/>
    <mergeCell ref="B119:C119"/>
    <mergeCell ref="D119:E119"/>
    <mergeCell ref="B129:C129"/>
    <mergeCell ref="B89:C89"/>
    <mergeCell ref="D89:E89"/>
    <mergeCell ref="A122:E122"/>
    <mergeCell ref="A128:E128"/>
    <mergeCell ref="A95:E95"/>
    <mergeCell ref="A103:E103"/>
    <mergeCell ref="B105:E105"/>
    <mergeCell ref="D109:E109"/>
    <mergeCell ref="A110:A111"/>
    <mergeCell ref="C116:E116"/>
    <mergeCell ref="B118:E118"/>
    <mergeCell ref="D123:E123"/>
    <mergeCell ref="D88:E88"/>
    <mergeCell ref="D81:E81"/>
    <mergeCell ref="D29:E29"/>
    <mergeCell ref="B29:C29"/>
    <mergeCell ref="B35:C35"/>
    <mergeCell ref="D35:E35"/>
    <mergeCell ref="B45:C45"/>
    <mergeCell ref="B50:C50"/>
    <mergeCell ref="B60:C60"/>
    <mergeCell ref="B71:E71"/>
    <mergeCell ref="B77:B78"/>
    <mergeCell ref="A79:E79"/>
    <mergeCell ref="A85:A86"/>
    <mergeCell ref="B85:B86"/>
    <mergeCell ref="D85:D86"/>
  </mergeCells>
  <phoneticPr fontId="6" type="noConversion"/>
  <conditionalFormatting sqref="C23:C24">
    <cfRule type="expression" dxfId="30" priority="51" stopIfTrue="1">
      <formula>OR($C$21=0,$C$22=0)</formula>
    </cfRule>
  </conditionalFormatting>
  <conditionalFormatting sqref="C32">
    <cfRule type="expression" dxfId="29" priority="14" stopIfTrue="1">
      <formula>$C$31=0</formula>
    </cfRule>
  </conditionalFormatting>
  <conditionalFormatting sqref="C40:C41">
    <cfRule type="expression" dxfId="28" priority="13" stopIfTrue="1">
      <formula>OR($C$38=0,$C$37=0,$C39=0)</formula>
    </cfRule>
  </conditionalFormatting>
  <conditionalFormatting sqref="C48">
    <cfRule type="expression" dxfId="27" priority="12" stopIfTrue="1">
      <formula>$C$47=0</formula>
    </cfRule>
  </conditionalFormatting>
  <conditionalFormatting sqref="C53">
    <cfRule type="expression" dxfId="26" priority="11" stopIfTrue="1">
      <formula>$C$52=0</formula>
    </cfRule>
  </conditionalFormatting>
  <conditionalFormatting sqref="C58">
    <cfRule type="expression" dxfId="25" priority="10" stopIfTrue="1">
      <formula>$C$56=0</formula>
    </cfRule>
  </conditionalFormatting>
  <conditionalFormatting sqref="C63">
    <cfRule type="expression" dxfId="24" priority="9" stopIfTrue="1">
      <formula>$C$62=0</formula>
    </cfRule>
  </conditionalFormatting>
  <conditionalFormatting sqref="C68">
    <cfRule type="expression" dxfId="23" priority="8" stopIfTrue="1">
      <formula>$C$67=0</formula>
    </cfRule>
  </conditionalFormatting>
  <conditionalFormatting sqref="C77:C78">
    <cfRule type="expression" dxfId="22" priority="7" stopIfTrue="1">
      <formula>OR(C74=0,C75=0,C76=0)</formula>
    </cfRule>
  </conditionalFormatting>
  <conditionalFormatting sqref="C93:C94">
    <cfRule type="expression" dxfId="21" priority="6" stopIfTrue="1">
      <formula>OR(C91=0,C92=0)</formula>
    </cfRule>
  </conditionalFormatting>
  <conditionalFormatting sqref="C85:C86">
    <cfRule type="expression" dxfId="20" priority="5" stopIfTrue="1">
      <formula>OR(C83=0,C84=0)</formula>
    </cfRule>
  </conditionalFormatting>
  <conditionalFormatting sqref="C101:C102">
    <cfRule type="expression" dxfId="19" priority="4" stopIfTrue="1">
      <formula>OR(C99=0,C100=0)</formula>
    </cfRule>
  </conditionalFormatting>
  <conditionalFormatting sqref="C121">
    <cfRule type="expression" dxfId="18" priority="3" stopIfTrue="1">
      <formula>$C$120=0</formula>
    </cfRule>
  </conditionalFormatting>
  <conditionalFormatting sqref="C126:C127">
    <cfRule type="expression" dxfId="17" priority="2" stopIfTrue="1">
      <formula>OR($C$124=0,$C$125=0)</formula>
    </cfRule>
  </conditionalFormatting>
  <conditionalFormatting sqref="C133:C134">
    <cfRule type="expression" dxfId="16" priority="1" stopIfTrue="1">
      <formula>OR($C$130=0,$C$131=0,$C$132=0)</formula>
    </cfRule>
  </conditionalFormatting>
  <dataValidations count="19">
    <dataValidation type="list" allowBlank="1" showInputMessage="1" showErrorMessage="1" error="Enter between 0.51 and 0.57only" sqref="C21">
      <formula1>"0.51,0.52,0.53,0.54,0.55,0.56,0.57"</formula1>
    </dataValidation>
    <dataValidation type="list" allowBlank="1" showInputMessage="1" showErrorMessage="1" error="Enter between 0.08 and 0.10 only" sqref="C22">
      <formula1>"0.08,0.09,0.10"</formula1>
    </dataValidation>
    <dataValidation type="decimal" operator="equal" allowBlank="1" showInputMessage="1" showErrorMessage="1" prompt="ERROR" sqref="F22">
      <formula1>0.85</formula1>
    </dataValidation>
    <dataValidation type="list" allowBlank="1" showInputMessage="1" showErrorMessage="1" error="Enter between 0.69 and 0.71 only" sqref="C31 IY31 SU31 ACQ31 AMM31 AWI31 BGE31 BQA31 BZW31 CJS31 CTO31 DDK31 DNG31 DXC31 EGY31 EQU31 FAQ31 FKM31 FUI31 GEE31 GOA31 GXW31 HHS31 HRO31 IBK31 ILG31 IVC31 JEY31 JOU31 JYQ31 KIM31 KSI31 LCE31 LMA31 LVW31 MFS31 MPO31 MZK31 NJG31 NTC31 OCY31 OMU31 OWQ31 PGM31 PQI31 QAE31 QKA31 QTW31 RDS31 RNO31 RXK31 SHG31 SRC31 TAY31 TKU31 TUQ31 UEM31 UOI31 UYE31 VIA31 VRW31 WBS31 WLO31 WVK31">
      <formula1>"0.69,0.70,0.71"</formula1>
    </dataValidation>
    <dataValidation type="list" allowBlank="1" showInputMessage="1" showErrorMessage="1" error="Enter between 0.35 to 0.45" sqref="C37 IY37 SU37 ACQ37 AMM37 AWI37 BGE37 BQA37 BZW37 CJS37 CTO37 DDK37 DNG37 DXC37 EGY37 EQU37 FAQ37 FKM37 FUI37 GEE37 GOA37 GXW37 HHS37 HRO37 IBK37 ILG37 IVC37 JEY37 JOU37 JYQ37 KIM37 KSI37 LCE37 LMA37 LVW37 MFS37 MPO37 MZK37 NJG37 NTC37 OCY37 OMU37 OWQ37 PGM37 PQI37 QAE37 QKA37 QTW37 RDS37 RNO37 RXK37 SHG37 SRC37 TAY37 TKU37 TUQ37 UEM37 UOI37 UYE37 VIA37 VRW37 WBS37 WLO37 WVK37">
      <formula1>"0.35,0.36,0.37,0.38,0.39,0.40,0.41,0.42,0.43,0.44,0.45"</formula1>
    </dataValidation>
    <dataValidation type="list" allowBlank="1" showInputMessage="1" showErrorMessage="1" error="Enter between 0.4 to 0.6" sqref="C38 IY38 SU38 ACQ38 AMM38 AWI38 BGE38 BQA38 BZW38 CJS38 CTO38 DDK38 DNG38 DXC38 EGY38 EQU38 FAQ38 FKM38 FUI38 GEE38 GOA38 GXW38 HHS38 HRO38 IBK38 ILG38 IVC38 JEY38 JOU38 JYQ38 KIM38 KSI38 LCE38 LMA38 LVW38 MFS38 MPO38 MZK38 NJG38 NTC38 OCY38 OMU38 OWQ38 PGM38 PQI38 QAE38 QKA38 QTW38 RDS38 RNO38 RXK38 SHG38 SRC38 TAY38 TKU38 TUQ38 UEM38 UOI38 UYE38 VIA38 VRW38 WBS38 WLO38 WVK38">
      <formula1>"0.04,0.05,0.06"</formula1>
    </dataValidation>
    <dataValidation type="list" allowBlank="1" showInputMessage="1" showErrorMessage="1" error="Enter between 0.18 to 0.22" sqref="C39 IY39 SU39 ACQ39 AMM39 AWI39 BGE39 BQA39 BZW39 CJS39 CTO39 DDK39 DNG39 DXC39 EGY39 EQU39 FAQ39 FKM39 FUI39 GEE39 GOA39 GXW39 HHS39 HRO39 IBK39 ILG39 IVC39 JEY39 JOU39 JYQ39 KIM39 KSI39 LCE39 LMA39 LVW39 MFS39 MPO39 MZK39 NJG39 NTC39 OCY39 OMU39 OWQ39 PGM39 PQI39 QAE39 QKA39 QTW39 RDS39 RNO39 RXK39 SHG39 SRC39 TAY39 TKU39 TUQ39 UEM39 UOI39 UYE39 VIA39 VRW39 WBS39 WLO39 WVK39">
      <formula1>"0.18,0.19,0.20,0.21,0.22"</formula1>
    </dataValidation>
    <dataValidation type="list" allowBlank="1" showInputMessage="1" showErrorMessage="1" error="Enter between 0.63 to 0.67" sqref="C84 IY84 SU84 ACQ84 AMM84 AWI84 BGE84 BQA84 BZW84 CJS84 CTO84 DDK84 DNG84 DXC84 EGY84 EQU84 FAQ84 FKM84 FUI84 GEE84 GOA84 GXW84 HHS84 HRO84 IBK84 ILG84 IVC84 JEY84 JOU84 JYQ84 KIM84 KSI84 LCE84 LMA84 LVW84 MFS84 MPO84 MZK84 NJG84 NTC84 OCY84 OMU84 OWQ84 PGM84 PQI84 QAE84 QKA84 QTW84 RDS84 RNO84 RXK84 SHG84 SRC84 TAY84 TKU84 TUQ84 UEM84 UOI84 UYE84 VIA84 VRW84 WBS84 WLO84 WVK84 C100 IY100 SU100 ACQ100 AMM100 AWI100 BGE100 BQA100 BZW100 CJS100 CTO100 DDK100 DNG100 DXC100 EGY100 EQU100 FAQ100 FKM100 FUI100 GEE100 GOA100 GXW100 HHS100 HRO100 IBK100 ILG100 IVC100 JEY100 JOU100 JYQ100 KIM100 KSI100 LCE100 LMA100 LVW100 MFS100 MPO100 MZK100 NJG100 NTC100 OCY100 OMU100 OWQ100 PGM100 PQI100 QAE100 QKA100 QTW100 RDS100 RNO100 RXK100 SHG100 SRC100 TAY100 TKU100 TUQ100 UEM100 UOI100 UYE100 VIA100 VRW100 WBS100 WLO100 WVK100 C92 IY92 SU92 ACQ92 AMM92 AWI92 BGE92 BQA92 BZW92 CJS92 CTO92 DDK92 DNG92 DXC92 EGY92 EQU92 FAQ92 FKM92 FUI92 GEE92 GOA92 GXW92 HHS92 HRO92 IBK92 ILG92 IVC92 JEY92 JOU92 JYQ92 KIM92 KSI92 LCE92 LMA92 LVW92 MFS92 MPO92 MZK92 NJG92 NTC92 OCY92 OMU92 OWQ92 PGM92 PQI92 QAE92 QKA92 QTW92 RDS92 RNO92 RXK92 SHG92 SRC92 TAY92 TKU92 TUQ92 UEM92 UOI92 UYE92 VIA92 VRW92 WBS92 WLO92 WVK92">
      <formula1>"0.55,0.56,0.57,0.58,0.59,0.60,0.61"</formula1>
    </dataValidation>
    <dataValidation type="list" allowBlank="1" showInputMessage="1" showErrorMessage="1" error="Enter between 0.63 to 0.67" sqref="C83 IY83 SU83 ACQ83 AMM83 AWI83 BGE83 BQA83 BZW83 CJS83 CTO83 DDK83 DNG83 DXC83 EGY83 EQU83 FAQ83 FKM83 FUI83 GEE83 GOA83 GXW83 HHS83 HRO83 IBK83 ILG83 IVC83 JEY83 JOU83 JYQ83 KIM83 KSI83 LCE83 LMA83 LVW83 MFS83 MPO83 MZK83 NJG83 NTC83 OCY83 OMU83 OWQ83 PGM83 PQI83 QAE83 QKA83 QTW83 RDS83 RNO83 RXK83 SHG83 SRC83 TAY83 TKU83 TUQ83 UEM83 UOI83 UYE83 VIA83 VRW83 WBS83 WLO83 WVK83 C99 IY99 SU99 ACQ99 AMM99 AWI99 BGE99 BQA99 BZW99 CJS99 CTO99 DDK99 DNG99 DXC99 EGY99 EQU99 FAQ99 FKM99 FUI99 GEE99 GOA99 GXW99 HHS99 HRO99 IBK99 ILG99 IVC99 JEY99 JOU99 JYQ99 KIM99 KSI99 LCE99 LMA99 LVW99 MFS99 MPO99 MZK99 NJG99 NTC99 OCY99 OMU99 OWQ99 PGM99 PQI99 QAE99 QKA99 QTW99 RDS99 RNO99 RXK99 SHG99 SRC99 TAY99 TKU99 TUQ99 UEM99 UOI99 UYE99 VIA99 VRW99 WBS99 WLO99 WVK99 C91 IY91 SU91 ACQ91 AMM91 AWI91 BGE91 BQA91 BZW91 CJS91 CTO91 DDK91 DNG91 DXC91 EGY91 EQU91 FAQ91 FKM91 FUI91 GEE91 GOA91 GXW91 HHS91 HRO91 IBK91 ILG91 IVC91 JEY91 JOU91 JYQ91 KIM91 KSI91 LCE91 LMA91 LVW91 MFS91 MPO91 MZK91 NJG91 NTC91 OCY91 OMU91 OWQ91 PGM91 PQI91 QAE91 QKA91 QTW91 RDS91 RNO91 RXK91 SHG91 SRC91 TAY91 TKU91 TUQ91 UEM91 UOI91 UYE91 VIA91 VRW91 WBS91 WLO91 WVK91">
      <formula1>"0.06,0.07,0.08"</formula1>
    </dataValidation>
    <dataValidation type="list" allowBlank="1" showInputMessage="1" showErrorMessage="1" sqref="C74 IY74 SU74 ACQ74 AMM74 AWI74 BGE74 BQA74 BZW74 CJS74 CTO74 DDK74 DNG74 DXC74 EGY74 EQU74 FAQ74 FKM74 FUI74 GEE74 GOA74 GXW74 HHS74 HRO74 IBK74 ILG74 IVC74 JEY74 JOU74 JYQ74 KIM74 KSI74 LCE74 LMA74 LVW74 MFS74 MPO74 MZK74 NJG74 NTC74 OCY74 OMU74 OWQ74 PGM74 PQI74 QAE74 QKA74 QTW74 RDS74 RNO74 RXK74 SHG74 SRC74 TAY74 TKU74 TUQ74 UEM74 UOI74 UYE74 VIA74 VRW74 WBS74 WLO74 WVK74">
      <formula1>"0.35,0.36,0.37,0.38,0.39,0.40,0.41,0.42,0.43,0.44,0.45"</formula1>
    </dataValidation>
    <dataValidation type="list" allowBlank="1" showInputMessage="1" showErrorMessage="1" error="Enter between 0.63 to 0.67" sqref="C47 IY47 SU47 ACQ47 AMM47 AWI47 BGE47 BQA47 BZW47 CJS47 CTO47 DDK47 DNG47 DXC47 EGY47 EQU47 FAQ47 FKM47 FUI47 GEE47 GOA47 GXW47 HHS47 HRO47 IBK47 ILG47 IVC47 JEY47 JOU47 JYQ47 KIM47 KSI47 LCE47 LMA47 LVW47 MFS47 MPO47 MZK47 NJG47 NTC47 OCY47 OMU47 OWQ47 PGM47 PQI47 QAE47 QKA47 QTW47 RDS47 RNO47 RXK47 SHG47 SRC47 TAY47 TKU47 TUQ47 UEM47 UOI47 UYE47 VIA47 VRW47 WBS47 WLO47 WVK47 C52 IY52 SU52 ACQ52 AMM52 AWI52 BGE52 BQA52 BZW52 CJS52 CTO52 DDK52 DNG52 DXC52 EGY52 EQU52 FAQ52 FKM52 FUI52 GEE52 GOA52 GXW52 HHS52 HRO52 IBK52 ILG52 IVC52 JEY52 JOU52 JYQ52 KIM52 KSI52 LCE52 LMA52 LVW52 MFS52 MPO52 MZK52 NJG52 NTC52 OCY52 OMU52 OWQ52 PGM52 PQI52 QAE52 QKA52 QTW52 RDS52 RNO52 RXK52 SHG52 SRC52 TAY52 TKU52 TUQ52 UEM52 UOI52 UYE52 VIA52 VRW52 WBS52 WLO52 WVK52 C57 IY57 SU57 ACQ57 AMM57 AWI57 BGE57 BQA57 BZW57 CJS57 CTO57 DDK57 DNG57 DXC57 EGY57 EQU57 FAQ57 FKM57 FUI57 GEE57 GOA57 GXW57 HHS57 HRO57 IBK57 ILG57 IVC57 JEY57 JOU57 JYQ57 KIM57 KSI57 LCE57 LMA57 LVW57 MFS57 MPO57 MZK57 NJG57 NTC57 OCY57 OMU57 OWQ57 PGM57 PQI57 QAE57 QKA57 QTW57 RDS57 RNO57 RXK57 SHG57 SRC57 TAY57 TKU57 TUQ57 UEM57 UOI57 UYE57 VIA57 VRW57 WBS57 WLO57 WVK57 C62 IY62 SU62 ACQ62 AMM62 AWI62 BGE62 BQA62 BZW62 CJS62 CTO62 DDK62 DNG62 DXC62 EGY62 EQU62 FAQ62 FKM62 FUI62 GEE62 GOA62 GXW62 HHS62 HRO62 IBK62 ILG62 IVC62 JEY62 JOU62 JYQ62 KIM62 KSI62 LCE62 LMA62 LVW62 MFS62 MPO62 MZK62 NJG62 NTC62 OCY62 OMU62 OWQ62 PGM62 PQI62 QAE62 QKA62 QTW62 RDS62 RNO62 RXK62 SHG62 SRC62 TAY62 TKU62 TUQ62 UEM62 UOI62 UYE62 VIA62 VRW62 WBS62 WLO62 WVK62 C67 IY67 SU67 ACQ67 AMM67 AWI67 BGE67 BQA67 BZW67 CJS67 CTO67 DDK67 DNG67 DXC67 EGY67 EQU67 FAQ67 FKM67 FUI67 GEE67 GOA67 GXW67 HHS67 HRO67 IBK67 ILG67 IVC67 JEY67 JOU67 JYQ67 KIM67 KSI67 LCE67 LMA67 LVW67 MFS67 MPO67 MZK67 NJG67 NTC67 OCY67 OMU67 OWQ67 PGM67 PQI67 QAE67 QKA67 QTW67 RDS67 RNO67 RXK67 SHG67 SRC67 TAY67 TKU67 TUQ67 UEM67 UOI67 UYE67 VIA67 VRW67 WBS67 WLO67 WVK67">
      <formula1>"0.63,0.64,0.65,0.66,0.67"</formula1>
    </dataValidation>
    <dataValidation type="list" allowBlank="1" showInputMessage="1" showErrorMessage="1" error="Enter between 0.63 to 0.67" sqref="C76 IY76 SU76 ACQ76 AMM76 AWI76 BGE76 BQA76 BZW76 CJS76 CTO76 DDK76 DNG76 DXC76 EGY76 EQU76 FAQ76 FKM76 FUI76 GEE76 GOA76 GXW76 HHS76 HRO76 IBK76 ILG76 IVC76 JEY76 JOU76 JYQ76 KIM76 KSI76 LCE76 LMA76 LVW76 MFS76 MPO76 MZK76 NJG76 NTC76 OCY76 OMU76 OWQ76 PGM76 PQI76 QAE76 QKA76 QTW76 RDS76 RNO76 RXK76 SHG76 SRC76 TAY76 TKU76 TUQ76 UEM76 UOI76 UYE76 VIA76 VRW76 WBS76 WLO76 WVK76">
      <formula1>"0.18,0.19,0.20,0.21,0.22"</formula1>
    </dataValidation>
    <dataValidation type="list" allowBlank="1" showInputMessage="1" showErrorMessage="1" error="Enter between 0.63 to 0.67" sqref="C75 IY75 SU75 ACQ75 AMM75 AWI75 BGE75 BQA75 BZW75 CJS75 CTO75 DDK75 DNG75 DXC75 EGY75 EQU75 FAQ75 FKM75 FUI75 GEE75 GOA75 GXW75 HHS75 HRO75 IBK75 ILG75 IVC75 JEY75 JOU75 JYQ75 KIM75 KSI75 LCE75 LMA75 LVW75 MFS75 MPO75 MZK75 NJG75 NTC75 OCY75 OMU75 OWQ75 PGM75 PQI75 QAE75 QKA75 QTW75 RDS75 RNO75 RXK75 SHG75 SRC75 TAY75 TKU75 TUQ75 UEM75 UOI75 UYE75 VIA75 VRW75 WBS75 WLO75 WVK75">
      <formula1>"0.04,0.05,0.06"</formula1>
    </dataValidation>
    <dataValidation type="list" allowBlank="1" showInputMessage="1" showErrorMessage="1" error="Enter between 0.25 to 0.35" sqref="C132 IY132 SU132 ACQ132 AMM132 AWI132 BGE132 BQA132 BZW132 CJS132 CTO132 DDK132 DNG132 DXC132 EGY132 EQU132 FAQ132 FKM132 FUI132 GEE132 GOA132 GXW132 HHS132 HRO132 IBK132 ILG132 IVC132 JEY132 JOU132 JYQ132 KIM132 KSI132 LCE132 LMA132 LVW132 MFS132 MPO132 MZK132 NJG132 NTC132 OCY132 OMU132 OWQ132 PGM132 PQI132 QAE132 QKA132 QTW132 RDS132 RNO132 RXK132 SHG132 SRC132 TAY132 TKU132 TUQ132 UEM132 UOI132 UYE132 VIA132 VRW132 WBS132 WLO132 WVK132">
      <formula1>"0.25,0.26,0.27,0.28,0.29,0.30,0.31,0.32,0.33,0.34,0.35"</formula1>
    </dataValidation>
    <dataValidation type="list" allowBlank="1" showInputMessage="1" showErrorMessage="1" error="Enter between 01.8 and 0.22" sqref="C130 IY130 SU130 ACQ130 AMM130 AWI130 BGE130 BQA130 BZW130 CJS130 CTO130 DDK130 DNG130 DXC130 EGY130 EQU130 FAQ130 FKM130 FUI130 GEE130 GOA130 GXW130 HHS130 HRO130 IBK130 ILG130 IVC130 JEY130 JOU130 JYQ130 KIM130 KSI130 LCE130 LMA130 LVW130 MFS130 MPO130 MZK130 NJG130 NTC130 OCY130 OMU130 OWQ130 PGM130 PQI130 QAE130 QKA130 QTW130 RDS130 RNO130 RXK130 SHG130 SRC130 TAY130 TKU130 TUQ130 UEM130 UOI130 UYE130 VIA130 VRW130 WBS130 WLO130 WVK130">
      <formula1>"0.18,0.19,0.20,0.21,0.22"</formula1>
    </dataValidation>
    <dataValidation type="list" allowBlank="1" showInputMessage="1" showErrorMessage="1" error="Enter between 0.09 to 0.11" sqref="C124 IY124 SU124 ACQ124 AMM124 AWI124 BGE124 BQA124 BZW124 CJS124 CTO124 DDK124 DNG124 DXC124 EGY124 EQU124 FAQ124 FKM124 FUI124 GEE124 GOA124 GXW124 HHS124 HRO124 IBK124 ILG124 IVC124 JEY124 JOU124 JYQ124 KIM124 KSI124 LCE124 LMA124 LVW124 MFS124 MPO124 MZK124 NJG124 NTC124 OCY124 OMU124 OWQ124 PGM124 PQI124 QAE124 QKA124 QTW124 RDS124 RNO124 RXK124 SHG124 SRC124 TAY124 TKU124 TUQ124 UEM124 UOI124 UYE124 VIA124 VRW124 WBS124 WLO124 WVK124 C131 IY131 SU131 ACQ131 AMM131 AWI131 BGE131 BQA131 BZW131 CJS131 CTO131 DDK131 DNG131 DXC131 EGY131 EQU131 FAQ131 FKM131 FUI131 GEE131 GOA131 GXW131 HHS131 HRO131 IBK131 ILG131 IVC131 JEY131 JOU131 JYQ131 KIM131 KSI131 LCE131 LMA131 LVW131 MFS131 MPO131 MZK131 NJG131 NTC131 OCY131 OMU131 OWQ131 PGM131 PQI131 QAE131 QKA131 QTW131 RDS131 RNO131 RXK131 SHG131 SRC131 TAY131 TKU131 TUQ131 UEM131 UOI131 UYE131 VIA131 VRW131 WBS131 WLO131 WVK131">
      <formula1>"0.09,0.10,0.11"</formula1>
    </dataValidation>
    <dataValidation type="list" allowBlank="1" showInputMessage="1" showErrorMessage="1" error="Enter between 0.20 to 0.24" sqref="C120 IY120 SU120 ACQ120 AMM120 AWI120 BGE120 BQA120 BZW120 CJS120 CTO120 DDK120 DNG120 DXC120 EGY120 EQU120 FAQ120 FKM120 FUI120 GEE120 GOA120 GXW120 HHS120 HRO120 IBK120 ILG120 IVC120 JEY120 JOU120 JYQ120 KIM120 KSI120 LCE120 LMA120 LVW120 MFS120 MPO120 MZK120 NJG120 NTC120 OCY120 OMU120 OWQ120 PGM120 PQI120 QAE120 QKA120 QTW120 RDS120 RNO120 RXK120 SHG120 SRC120 TAY120 TKU120 TUQ120 UEM120 UOI120 UYE120 VIA120 VRW120 WBS120 WLO120 WVK120">
      <formula1>"0.20,0.21,0.22,0.23,0.24"</formula1>
    </dataValidation>
    <dataValidation type="list" allowBlank="1" showInputMessage="1" showErrorMessage="1" error="Enter between 0.04 to 0.06" sqref="C125 IY125 SU125 ACQ125 AMM125 AWI125 BGE125 BQA125 BZW125 CJS125 CTO125 DDK125 DNG125 DXC125 EGY125 EQU125 FAQ125 FKM125 FUI125 GEE125 GOA125 GXW125 HHS125 HRO125 IBK125 ILG125 IVC125 JEY125 JOU125 JYQ125 KIM125 KSI125 LCE125 LMA125 LVW125 MFS125 MPO125 MZK125 NJG125 NTC125 OCY125 OMU125 OWQ125 PGM125 PQI125 QAE125 QKA125 QTW125 RDS125 RNO125 RXK125 SHG125 SRC125 TAY125 TKU125 TUQ125 UEM125 UOI125 UYE125 VIA125 VRW125 WBS125 WLO125 WVK125">
      <formula1>"0.04,0.05,0.06"</formula1>
    </dataValidation>
    <dataValidation type="list" allowBlank="1" showInputMessage="1" showErrorMessage="1" sqref="C109">
      <formula1>"OPTION-A, OPTION-B"</formula1>
    </dataValidation>
  </dataValidations>
  <pageMargins left="1" right="0.47" top="0.36" bottom="0.48" header="0.28000000000000003" footer="0.23"/>
  <pageSetup scale="90" orientation="portrait" r:id="rId28"/>
  <headerFooter alignWithMargins="0">
    <oddFooter>&amp;R&amp;"Book Antiqua,Bold"&amp;8 Page &amp;P of &amp;N</oddFooter>
  </headerFooter>
  <rowBreaks count="1" manualBreakCount="1">
    <brk id="25" max="4" man="1"/>
  </rowBreaks>
  <drawing r:id="rId29"/>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39"/>
  </sheetPr>
  <dimension ref="A1:I39"/>
  <sheetViews>
    <sheetView showGridLines="0" view="pageBreakPreview" topLeftCell="A7" zoomScaleNormal="100" zoomScaleSheetLayoutView="100" workbookViewId="0">
      <selection activeCell="N25" sqref="N25"/>
    </sheetView>
  </sheetViews>
  <sheetFormatPr defaultColWidth="9.140625" defaultRowHeight="16.5"/>
  <cols>
    <col min="1" max="1" width="12.140625" style="31" customWidth="1"/>
    <col min="2" max="2" width="20.5703125" style="31" customWidth="1"/>
    <col min="3" max="3" width="11.42578125" style="31" customWidth="1"/>
    <col min="4" max="4" width="15.42578125" style="31" customWidth="1"/>
    <col min="5" max="5" width="39.28515625" style="31" customWidth="1"/>
    <col min="6" max="8" width="9.140625" style="26"/>
    <col min="9" max="16384" width="9.140625" style="27"/>
  </cols>
  <sheetData>
    <row r="1" spans="1:9">
      <c r="A1" s="23" t="str">
        <f>'Attach 3(JV)'!A1</f>
        <v>Specification No. :CC-CS/725-NR1/TW-3993/3/G10</v>
      </c>
      <c r="B1" s="24"/>
      <c r="C1" s="24"/>
      <c r="D1" s="24"/>
      <c r="E1" s="25" t="str">
        <f>"Attachment-13 "</f>
        <v xml:space="preserve">Attachment-13 </v>
      </c>
    </row>
    <row r="3" spans="1:9" ht="73.5" customHeight="1">
      <c r="A3" s="621" t="str">
        <f>'Attach 3(JV)'!A3</f>
        <v>Transmission Line Package-TW01 for Balance works of 400 kV D/C Mohindergarh -Bhiwani transmission line including supply of conductor, insulator, hardware fitting, earthwire, earthwire accessories, OPGW accessories, communication equipment, etc. associated with Northern Region Strengthening Scheme-XXXV</v>
      </c>
      <c r="B3" s="621"/>
      <c r="C3" s="621"/>
      <c r="D3" s="621"/>
      <c r="E3" s="621"/>
      <c r="F3" s="28"/>
      <c r="G3" s="29"/>
      <c r="H3" s="28"/>
    </row>
    <row r="4" spans="1:9" ht="20.100000000000001" customHeight="1">
      <c r="A4" s="30"/>
      <c r="H4" s="32"/>
      <c r="I4" s="10"/>
    </row>
    <row r="5" spans="1:9" ht="20.100000000000001" customHeight="1">
      <c r="A5" s="622" t="s">
        <v>0</v>
      </c>
      <c r="B5" s="622"/>
      <c r="C5" s="622"/>
      <c r="D5" s="622"/>
      <c r="E5" s="622"/>
      <c r="F5" s="33"/>
      <c r="H5" s="32"/>
      <c r="I5" s="12"/>
    </row>
    <row r="6" spans="1:9" ht="20.100000000000001" customHeight="1">
      <c r="A6" s="34"/>
      <c r="H6" s="32"/>
      <c r="I6" s="12"/>
    </row>
    <row r="7" spans="1:9" ht="20.100000000000001" customHeight="1">
      <c r="A7" s="35" t="str">
        <f>'Attach 3(JV)'!A7</f>
        <v>Bidder’s Name and Address (Lead Partner) :</v>
      </c>
      <c r="E7" s="15" t="str">
        <f>'Attach 3(JV)'!E7</f>
        <v>To:</v>
      </c>
      <c r="H7" s="32"/>
      <c r="I7" s="12"/>
    </row>
    <row r="8" spans="1:9" ht="36" customHeight="1">
      <c r="A8" s="620" t="str">
        <f>'Attach 3(JV)'!A8</f>
        <v/>
      </c>
      <c r="B8" s="620"/>
      <c r="C8" s="620"/>
      <c r="D8" s="620"/>
      <c r="E8" s="11" t="str">
        <f>'Attach 3(JV)'!E8</f>
        <v>Contract Services</v>
      </c>
      <c r="H8" s="32"/>
      <c r="I8" s="12"/>
    </row>
    <row r="9" spans="1:9" ht="20.100000000000001" customHeight="1">
      <c r="A9" s="13" t="s">
        <v>367</v>
      </c>
      <c r="B9" s="627" t="str">
        <f>'Attach 3(JV)'!B9</f>
        <v/>
      </c>
      <c r="C9" s="627"/>
      <c r="D9" s="627"/>
      <c r="E9" s="11" t="str">
        <f>'Attach 3(JV)'!E9</f>
        <v>Power Grid Corporation of India Ltd.,</v>
      </c>
      <c r="H9" s="32"/>
      <c r="I9" s="12"/>
    </row>
    <row r="10" spans="1:9" ht="20.100000000000001" customHeight="1">
      <c r="A10" s="13" t="s">
        <v>369</v>
      </c>
      <c r="B10" s="627" t="str">
        <f>'Attach 3(JV)'!B10</f>
        <v/>
      </c>
      <c r="C10" s="627"/>
      <c r="D10" s="627"/>
      <c r="E10" s="11" t="str">
        <f>'Attach 3(JV)'!E10</f>
        <v>"Saudamini", Plot No. 2, Sector 29</v>
      </c>
      <c r="H10" s="32"/>
      <c r="I10" s="12"/>
    </row>
    <row r="11" spans="1:9" ht="20.100000000000001" customHeight="1">
      <c r="B11" s="627" t="str">
        <f>'Attach 3(JV)'!B11</f>
        <v/>
      </c>
      <c r="C11" s="627"/>
      <c r="D11" s="627"/>
      <c r="E11" s="11" t="str">
        <f>'Attach 3(JV)'!E11</f>
        <v>Gurgaon (Haryana) - 122001</v>
      </c>
      <c r="G11" s="69" t="s">
        <v>494</v>
      </c>
    </row>
    <row r="12" spans="1:9" ht="20.100000000000001" customHeight="1">
      <c r="A12" s="34"/>
      <c r="B12" s="627" t="str">
        <f>'Attach 3(JV)'!B12</f>
        <v/>
      </c>
      <c r="C12" s="627"/>
      <c r="D12" s="627"/>
      <c r="E12" s="11"/>
    </row>
    <row r="13" spans="1:9" ht="20.100000000000001" customHeight="1">
      <c r="A13" s="34"/>
      <c r="B13" s="165"/>
      <c r="C13" s="165"/>
      <c r="D13" s="165"/>
      <c r="E13" s="27"/>
    </row>
    <row r="14" spans="1:9" ht="20.100000000000001" customHeight="1">
      <c r="A14" s="31" t="s">
        <v>361</v>
      </c>
    </row>
    <row r="15" spans="1:9" ht="20.100000000000001" customHeight="1">
      <c r="A15" s="34"/>
    </row>
    <row r="16" spans="1:9" ht="45" customHeight="1">
      <c r="A16" s="623" t="s">
        <v>1</v>
      </c>
      <c r="B16" s="623"/>
      <c r="C16" s="623"/>
      <c r="D16" s="623"/>
      <c r="E16" s="623"/>
      <c r="F16" s="36"/>
      <c r="G16" s="36"/>
      <c r="H16" s="36"/>
    </row>
    <row r="17" spans="1:5" ht="20.100000000000001" customHeight="1">
      <c r="A17" s="34"/>
    </row>
    <row r="18" spans="1:5" ht="20.100000000000001" customHeight="1">
      <c r="A18" s="37"/>
    </row>
    <row r="19" spans="1:5" ht="20.100000000000001" customHeight="1"/>
    <row r="20" spans="1:5" ht="20.100000000000001" customHeight="1">
      <c r="A20" s="37"/>
    </row>
    <row r="21" spans="1:5" ht="20.100000000000001" customHeight="1">
      <c r="A21" s="37"/>
    </row>
    <row r="22" spans="1:5" ht="20.100000000000001" customHeight="1"/>
    <row r="23" spans="1:5" ht="33" customHeight="1">
      <c r="D23" s="39"/>
    </row>
    <row r="24" spans="1:5" ht="33" customHeight="1">
      <c r="A24" s="38" t="s">
        <v>6</v>
      </c>
      <c r="B24" s="80" t="str">
        <f>'Attach 3(JV)'!B24</f>
        <v/>
      </c>
      <c r="C24" s="41"/>
      <c r="D24" s="39" t="s">
        <v>4</v>
      </c>
      <c r="E24" s="336" t="str">
        <f>'Attach 3(JV)'!E24</f>
        <v/>
      </c>
    </row>
    <row r="25" spans="1:5" ht="33" customHeight="1">
      <c r="A25" s="38" t="s">
        <v>7</v>
      </c>
      <c r="B25" s="336" t="str">
        <f>'Attach 3(JV)'!B25</f>
        <v/>
      </c>
      <c r="C25" s="41"/>
      <c r="D25" s="39" t="s">
        <v>5</v>
      </c>
      <c r="E25" s="336" t="str">
        <f>'Attach 3(JV)'!E25</f>
        <v/>
      </c>
    </row>
    <row r="26" spans="1:5" ht="33" customHeight="1">
      <c r="D26" s="39"/>
    </row>
    <row r="27" spans="1:5" ht="20.100000000000001" customHeight="1"/>
    <row r="28" spans="1:5" ht="20.100000000000001" customHeight="1">
      <c r="A28" s="40"/>
    </row>
    <row r="29" spans="1:5" ht="20.100000000000001" customHeight="1"/>
    <row r="30" spans="1:5" ht="20.100000000000001" customHeight="1"/>
    <row r="31" spans="1:5" ht="20.100000000000001" customHeight="1">
      <c r="A31" s="40"/>
    </row>
    <row r="32" spans="1:5" ht="20.100000000000001" customHeight="1"/>
    <row r="33" spans="1:1" ht="20.100000000000001" customHeight="1">
      <c r="A33" s="40"/>
    </row>
    <row r="34" spans="1:1" ht="20.100000000000001" customHeight="1"/>
    <row r="35" spans="1:1" ht="20.100000000000001" customHeight="1">
      <c r="A35" s="40"/>
    </row>
    <row r="36" spans="1:1" ht="20.100000000000001" customHeight="1"/>
    <row r="37" spans="1:1" ht="20.100000000000001" customHeight="1"/>
    <row r="38" spans="1:1" ht="20.100000000000001" customHeight="1"/>
    <row r="39" spans="1:1" ht="20.100000000000001" customHeight="1"/>
  </sheetData>
  <sheetProtection password="DC92" sheet="1" objects="1" scenarios="1" selectLockedCells="1"/>
  <customSheetViews>
    <customSheetView guid="{0A277985-DBE2-460A-A904-A7B1F638EEDF}" showPageBreaks="1" showGridLines="0" printArea="1" view="pageBreakPreview" topLeftCell="A7">
      <selection activeCell="N25" sqref="N25"/>
      <pageMargins left="0.75" right="0.63" top="0.57999999999999996" bottom="0.6" header="0.34" footer="0.35"/>
      <pageSetup orientation="portrait" r:id="rId1"/>
      <headerFooter alignWithMargins="0">
        <oddFooter>&amp;R&amp;"Book Antiqua,Bold"&amp;8 Page &amp;P of &amp;N</oddFooter>
      </headerFooter>
    </customSheetView>
    <customSheetView guid="{9C7D5390-9527-4848-B06A-DCA129BB3D48}" showPageBreaks="1" showGridLines="0" printArea="1" view="pageBreakPreview">
      <selection activeCell="N25" sqref="N25"/>
      <pageMargins left="0.75" right="0.63" top="0.57999999999999996" bottom="0.6" header="0.34" footer="0.35"/>
      <pageSetup orientation="portrait" r:id="rId2"/>
      <headerFooter alignWithMargins="0">
        <oddFooter>&amp;R&amp;"Book Antiqua,Bold"&amp;8 Page &amp;P of &amp;N</oddFooter>
      </headerFooter>
    </customSheetView>
    <customSheetView guid="{A506B351-DE43-4CCA-818F-D2B51F2607AA}" showPageBreaks="1" showGridLines="0" printArea="1" view="pageBreakPreview" topLeftCell="A7">
      <selection activeCell="N25" sqref="N25"/>
      <pageMargins left="0.75" right="0.63" top="0.57999999999999996" bottom="0.6" header="0.34" footer="0.35"/>
      <pageSetup orientation="portrait" r:id="rId3"/>
      <headerFooter alignWithMargins="0">
        <oddFooter>&amp;R&amp;"Book Antiqua,Bold"&amp;8 Page &amp;P of &amp;N</oddFooter>
      </headerFooter>
    </customSheetView>
    <customSheetView guid="{1F125E51-1799-42D0-B41E-DC039BB17D59}" showPageBreaks="1" showGridLines="0" printArea="1" view="pageBreakPreview">
      <selection activeCell="E14" sqref="E14"/>
      <pageMargins left="0.75" right="0.63" top="0.57999999999999996" bottom="0.6" header="0.34" footer="0.35"/>
      <pageSetup orientation="portrait" r:id="rId4"/>
      <headerFooter alignWithMargins="0">
        <oddFooter>&amp;R&amp;"Book Antiqua,Bold"&amp;8 Page &amp;P of &amp;N</oddFooter>
      </headerFooter>
    </customSheetView>
    <customSheetView guid="{14C32814-5A59-4863-9FB1-822FBB75D7D1}" showPageBreaks="1" showGridLines="0" printArea="1" view="pageBreakPreview">
      <selection activeCell="B75" sqref="B75:C75"/>
      <pageMargins left="0.75" right="0.63" top="0.57999999999999996" bottom="0.6" header="0.34" footer="0.35"/>
      <pageSetup orientation="portrait" r:id="rId5"/>
      <headerFooter alignWithMargins="0">
        <oddFooter>&amp;R&amp;"Book Antiqua,Bold"&amp;8 Page &amp;P of &amp;N</oddFooter>
      </headerFooter>
    </customSheetView>
    <customSheetView guid="{AA750348-930C-43DE-ADD0-8D60980F5013}" showPageBreaks="1" showGridLines="0" printArea="1" view="pageBreakPreview" topLeftCell="A4">
      <selection activeCell="B75" sqref="B75:C75"/>
      <pageMargins left="0.75" right="0.63" top="0.57999999999999996" bottom="0.6" header="0.34" footer="0.35"/>
      <pageSetup orientation="portrait" r:id="rId6"/>
      <headerFooter alignWithMargins="0">
        <oddFooter>&amp;R&amp;"Book Antiqua,Bold"&amp;8 Page &amp;P of &amp;N</oddFooter>
      </headerFooter>
    </customSheetView>
    <customSheetView guid="{CFBF18EC-8277-4311-991B-395AF21BB33B}" showPageBreaks="1" showGridLines="0" printArea="1" view="pageBreakPreview" topLeftCell="A4">
      <selection activeCell="B75" sqref="B75:C75"/>
      <pageMargins left="0.75" right="0.63" top="0.57999999999999996" bottom="0.6" header="0.34" footer="0.35"/>
      <pageSetup orientation="portrait" r:id="rId7"/>
      <headerFooter alignWithMargins="0">
        <oddFooter>&amp;R&amp;"Book Antiqua,Bold"&amp;8 Page &amp;P of &amp;N</oddFooter>
      </headerFooter>
    </customSheetView>
    <customSheetView guid="{82C64B11-1F50-45B5-B7BB-9F1DC733C833}" showPageBreaks="1" showGridLines="0" printArea="1" view="pageBreakPreview" topLeftCell="A13">
      <selection activeCell="B75" sqref="B75:C75"/>
      <pageMargins left="0.75" right="0.63" top="0.57999999999999996" bottom="0.6" header="0.34" footer="0.35"/>
      <pageSetup orientation="portrait" r:id="rId8"/>
      <headerFooter alignWithMargins="0">
        <oddFooter>&amp;R&amp;"Book Antiqua,Bold"&amp;8 Page &amp;P of &amp;N</oddFooter>
      </headerFooter>
    </customSheetView>
    <customSheetView guid="{FE4EC9C4-31B9-4D40-8323-5B16C3BC840F}" scale="60" showPageBreaks="1" showGridLines="0" printArea="1" view="pageBreakPreview" topLeftCell="A7">
      <pageMargins left="0.75" right="0.63" top="0.57999999999999996" bottom="0.6" header="0.34" footer="0.35"/>
      <pageSetup orientation="portrait" r:id="rId9"/>
      <headerFooter alignWithMargins="0">
        <oddFooter>&amp;R&amp;"Book Antiqua,Bold"&amp;8 Page &amp;P of &amp;N</oddFooter>
      </headerFooter>
    </customSheetView>
    <customSheetView guid="{F9FE2C60-2849-4C32-B532-2B1A89FFA9CD}" showGridLines="0" topLeftCell="A10">
      <pageMargins left="0.75" right="0.63" top="0.57999999999999996" bottom="0.6" header="0.34" footer="0.35"/>
      <pageSetup orientation="portrait" r:id="rId10"/>
      <headerFooter alignWithMargins="0">
        <oddFooter>&amp;R&amp;"Book Antiqua,Bold"&amp;8 Page &amp;P of &amp;N</oddFooter>
      </headerFooter>
    </customSheetView>
    <customSheetView guid="{494F6778-23FE-4AAC-B37D-6C7543FC13B9}" showGridLines="0" topLeftCell="A19">
      <selection activeCell="A3" sqref="A3:E3"/>
      <pageMargins left="0.75" right="0.63" top="0.57999999999999996" bottom="0.6" header="0.34" footer="0.35"/>
      <pageSetup orientation="portrait" r:id="rId11"/>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2"/>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3"/>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62" bottom="0.93" header="0.41" footer="0.5"/>
      <pageSetup orientation="portrait" r:id="rId14"/>
      <headerFooter alignWithMargins="0">
        <oddFooter>&amp;L&amp;8Tower Package-P238-TW04, TL associated with Phase-I Generation Project in Orissa (Part-C)&amp;R&amp;"Book Antiqua,Bold"&amp;8Attachment-13 TW04  / Page &amp;P of &amp;N</oddFooter>
      </headerFooter>
    </customSheetView>
    <customSheetView guid="{ECEBABD0-566A-41C4-AA9A-38EA30EFEDA8}" showGridLines="0" zeroValues="0" showRuler="0">
      <pageMargins left="0.75" right="0.63" top="0.55000000000000004" bottom="0.64" header="0.34" footer="0.38"/>
      <pageSetup orientation="portrait" r:id="rId15"/>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3" sqref="A3:E3"/>
      <pageMargins left="0.75" right="0.63" top="0.57999999999999996" bottom="0.6" header="0.34" footer="0.35"/>
      <pageSetup orientation="portrait" r:id="rId16"/>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19"/>
      <headerFooter alignWithMargins="0">
        <oddFooter>&amp;R&amp;"Book Antiqua,Bold"&amp;8 Page &amp;P of &amp;N</oddFooter>
      </headerFooter>
    </customSheetView>
    <customSheetView guid="{82E8A0F5-0020-4355-95CF-28601763A783}" showPageBreaks="1" showGridLines="0" printArea="1" view="pageBreakPreview">
      <pageMargins left="0.75" right="0.63" top="0.57999999999999996" bottom="0.6" header="0.34" footer="0.35"/>
      <pageSetup orientation="portrait" r:id="rId20"/>
      <headerFooter alignWithMargins="0">
        <oddFooter>&amp;R&amp;"Book Antiqua,Bold"&amp;8 Page &amp;P of &amp;N</oddFooter>
      </headerFooter>
    </customSheetView>
    <customSheetView guid="{44C1C443-3199-4288-884A-D16AF7B2CD69}" showPageBreaks="1" showGridLines="0" printArea="1" view="pageBreakPreview" topLeftCell="A4">
      <pageMargins left="0.75" right="0.63" top="0.57999999999999996" bottom="0.6" header="0.34" footer="0.35"/>
      <pageSetup orientation="portrait" r:id="rId21"/>
      <headerFooter alignWithMargins="0">
        <oddFooter>&amp;R&amp;"Book Antiqua,Bold"&amp;8 Page &amp;P of &amp;N</oddFooter>
      </headerFooter>
    </customSheetView>
    <customSheetView guid="{CB7CD015-9A92-451A-BEF4-2BC98E3768DD}" showPageBreaks="1" showGridLines="0" printArea="1" view="pageBreakPreview" topLeftCell="A4">
      <pageMargins left="0.75" right="0.63" top="0.57999999999999996" bottom="0.6" header="0.34" footer="0.35"/>
      <pageSetup orientation="portrait" r:id="rId22"/>
      <headerFooter alignWithMargins="0">
        <oddFooter>&amp;R&amp;"Book Antiqua,Bold"&amp;8 Page &amp;P of &amp;N</oddFooter>
      </headerFooter>
    </customSheetView>
    <customSheetView guid="{0D490C87-B003-4943-9825-ACE0B8E7CC06}" showPageBreaks="1" showGridLines="0" printArea="1" view="pageBreakPreview" topLeftCell="A13">
      <selection activeCell="B75" sqref="B75:C75"/>
      <pageMargins left="0.75" right="0.63" top="0.57999999999999996" bottom="0.6" header="0.34" footer="0.35"/>
      <pageSetup orientation="portrait" r:id="rId23"/>
      <headerFooter alignWithMargins="0">
        <oddFooter>&amp;R&amp;"Book Antiqua,Bold"&amp;8 Page &amp;P of &amp;N</oddFooter>
      </headerFooter>
    </customSheetView>
    <customSheetView guid="{7A88FC7A-7690-48AB-B789-172043AFADC8}" showPageBreaks="1" showGridLines="0" printArea="1" view="pageBreakPreview">
      <selection activeCell="B75" sqref="B75:C75"/>
      <pageMargins left="0.75" right="0.63" top="0.57999999999999996" bottom="0.6" header="0.34" footer="0.35"/>
      <pageSetup orientation="portrait" r:id="rId24"/>
      <headerFooter alignWithMargins="0">
        <oddFooter>&amp;R&amp;"Book Antiqua,Bold"&amp;8 Page &amp;P of &amp;N</oddFooter>
      </headerFooter>
    </customSheetView>
    <customSheetView guid="{1E2D7167-D6B7-4690-9A83-BF768C4223A4}" showPageBreaks="1" showGridLines="0" printArea="1" view="pageBreakPreview" topLeftCell="A4">
      <selection activeCell="B75" sqref="B75:C75"/>
      <pageMargins left="0.75" right="0.63" top="0.57999999999999996" bottom="0.6" header="0.34" footer="0.35"/>
      <pageSetup orientation="portrait" r:id="rId25"/>
      <headerFooter alignWithMargins="0">
        <oddFooter>&amp;R&amp;"Book Antiqua,Bold"&amp;8 Page &amp;P of &amp;N</oddFooter>
      </headerFooter>
    </customSheetView>
    <customSheetView guid="{A36312D6-6542-430C-9B41-AC312BBA51FD}" showPageBreaks="1" showGridLines="0" printArea="1" view="pageBreakPreview" topLeftCell="A7">
      <selection activeCell="N25" sqref="N25"/>
      <pageMargins left="0.75" right="0.63" top="0.57999999999999996" bottom="0.6" header="0.34" footer="0.35"/>
      <pageSetup orientation="portrait" r:id="rId26"/>
      <headerFooter alignWithMargins="0">
        <oddFooter>&amp;R&amp;"Book Antiqua,Bold"&amp;8 Page &amp;P of &amp;N</oddFooter>
      </headerFooter>
    </customSheetView>
    <customSheetView guid="{70BF6F06-85BA-4CCF-BC67-75A4B6D4F833}" showPageBreaks="1" showGridLines="0" printArea="1" view="pageBreakPreview">
      <selection activeCell="N25" sqref="N25"/>
      <pageMargins left="0.75" right="0.63" top="0.57999999999999996" bottom="0.6" header="0.34" footer="0.35"/>
      <pageSetup orientation="portrait" r:id="rId27"/>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6" type="noConversion"/>
  <pageMargins left="0.75" right="0.63" top="0.57999999999999996" bottom="0.6" header="0.34" footer="0.35"/>
  <pageSetup orientation="portrait" r:id="rId28"/>
  <headerFooter alignWithMargins="0">
    <oddFooter>&amp;R&amp;"Book Antiqua,Bold"&amp;8 Page &amp;P of &amp;N</oddFooter>
  </headerFooter>
  <drawing r:id="rId29"/>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tabColor rgb="FFFF0000"/>
  </sheetPr>
  <dimension ref="A1:I39"/>
  <sheetViews>
    <sheetView showGridLines="0" view="pageBreakPreview" topLeftCell="A10" zoomScaleNormal="100" zoomScaleSheetLayoutView="100" workbookViewId="0">
      <selection activeCell="A16" sqref="A16:E16"/>
    </sheetView>
  </sheetViews>
  <sheetFormatPr defaultColWidth="9.140625" defaultRowHeight="16.5"/>
  <cols>
    <col min="1" max="1" width="12.140625" style="31" customWidth="1"/>
    <col min="2" max="2" width="20.5703125" style="31" customWidth="1"/>
    <col min="3" max="3" width="11.42578125" style="31" customWidth="1"/>
    <col min="4" max="4" width="15.42578125" style="31" customWidth="1"/>
    <col min="5" max="5" width="39.28515625" style="31" customWidth="1"/>
    <col min="6" max="8" width="9.140625" style="26"/>
    <col min="9" max="16384" width="9.140625" style="27"/>
  </cols>
  <sheetData>
    <row r="1" spans="1:9">
      <c r="A1" s="23" t="str">
        <f>'Attach 3(JV)'!A1</f>
        <v>Specification No. :CC-CS/725-NR1/TW-3993/3/G10</v>
      </c>
      <c r="B1" s="24"/>
      <c r="C1" s="24"/>
      <c r="D1" s="24"/>
      <c r="E1" s="25" t="str">
        <f>"Attachment-14 "</f>
        <v xml:space="preserve">Attachment-14 </v>
      </c>
    </row>
    <row r="3" spans="1:9" ht="71.25" customHeight="1">
      <c r="A3" s="621" t="str">
        <f>'Attach 3(JV)'!A3</f>
        <v>Transmission Line Package-TW01 for Balance works of 400 kV D/C Mohindergarh -Bhiwani transmission line including supply of conductor, insulator, hardware fitting, earthwire, earthwire accessories, OPGW accessories, communication equipment, etc. associated with Northern Region Strengthening Scheme-XXXV</v>
      </c>
      <c r="B3" s="621"/>
      <c r="C3" s="621"/>
      <c r="D3" s="621"/>
      <c r="E3" s="621"/>
      <c r="F3" s="28"/>
      <c r="G3" s="29"/>
      <c r="H3" s="28"/>
    </row>
    <row r="4" spans="1:9" ht="20.100000000000001" customHeight="1">
      <c r="A4" s="30"/>
      <c r="H4" s="32"/>
      <c r="I4" s="10"/>
    </row>
    <row r="5" spans="1:9" ht="20.100000000000001" customHeight="1">
      <c r="A5" s="622" t="s">
        <v>433</v>
      </c>
      <c r="B5" s="622"/>
      <c r="C5" s="622"/>
      <c r="D5" s="622"/>
      <c r="E5" s="622"/>
      <c r="F5" s="33"/>
      <c r="H5" s="32"/>
      <c r="I5" s="12"/>
    </row>
    <row r="6" spans="1:9" ht="20.100000000000001" customHeight="1">
      <c r="A6" s="34"/>
      <c r="H6" s="32"/>
      <c r="I6" s="12"/>
    </row>
    <row r="7" spans="1:9" ht="20.100000000000001" customHeight="1">
      <c r="A7" s="35" t="str">
        <f>'Attach 3(JV)'!A7</f>
        <v>Bidder’s Name and Address (Lead Partner) :</v>
      </c>
      <c r="E7" s="15" t="str">
        <f>'Attach 3(JV)'!E7</f>
        <v>To:</v>
      </c>
      <c r="H7" s="32"/>
      <c r="I7" s="12"/>
    </row>
    <row r="8" spans="1:9" ht="36" customHeight="1">
      <c r="A8" s="620" t="str">
        <f>'Attach 3(JV)'!A8</f>
        <v/>
      </c>
      <c r="B8" s="620"/>
      <c r="C8" s="620"/>
      <c r="D8" s="620"/>
      <c r="E8" s="11" t="str">
        <f>'Attach 3(JV)'!E8</f>
        <v>Contract Services</v>
      </c>
      <c r="H8" s="32"/>
      <c r="I8" s="12"/>
    </row>
    <row r="9" spans="1:9" ht="20.100000000000001" customHeight="1">
      <c r="A9" s="13" t="s">
        <v>367</v>
      </c>
      <c r="B9" s="627" t="str">
        <f>'Attach 3(JV)'!B9</f>
        <v/>
      </c>
      <c r="C9" s="627"/>
      <c r="D9" s="627"/>
      <c r="E9" s="11" t="str">
        <f>'Attach 3(JV)'!E9</f>
        <v>Power Grid Corporation of India Ltd.,</v>
      </c>
      <c r="H9" s="32"/>
      <c r="I9" s="12"/>
    </row>
    <row r="10" spans="1:9" ht="20.100000000000001" customHeight="1">
      <c r="A10" s="13" t="s">
        <v>369</v>
      </c>
      <c r="B10" s="627" t="str">
        <f>'Attach 3(JV)'!B10</f>
        <v/>
      </c>
      <c r="C10" s="627"/>
      <c r="D10" s="627"/>
      <c r="E10" s="11" t="str">
        <f>'Attach 3(JV)'!E10</f>
        <v>"Saudamini", Plot No. 2, Sector 29</v>
      </c>
      <c r="H10" s="32"/>
      <c r="I10" s="12"/>
    </row>
    <row r="11" spans="1:9" ht="20.100000000000001" customHeight="1">
      <c r="B11" s="627" t="str">
        <f>'Attach 3(JV)'!B11</f>
        <v/>
      </c>
      <c r="C11" s="627"/>
      <c r="D11" s="627"/>
      <c r="E11" s="11" t="str">
        <f>'Attach 3(JV)'!E11</f>
        <v>Gurgaon (Haryana) - 122001</v>
      </c>
    </row>
    <row r="12" spans="1:9" ht="20.100000000000001" customHeight="1">
      <c r="A12" s="34"/>
      <c r="B12" s="627" t="str">
        <f>'Attach 3(JV)'!B12</f>
        <v/>
      </c>
      <c r="C12" s="627"/>
      <c r="D12" s="627"/>
      <c r="E12" s="11"/>
    </row>
    <row r="13" spans="1:9" ht="20.100000000000001" customHeight="1">
      <c r="A13" s="34"/>
      <c r="B13" s="165"/>
      <c r="C13" s="165"/>
      <c r="D13" s="165"/>
      <c r="E13" s="27"/>
    </row>
    <row r="14" spans="1:9" ht="20.100000000000001" customHeight="1">
      <c r="A14" s="31" t="s">
        <v>361</v>
      </c>
    </row>
    <row r="15" spans="1:9" ht="20.100000000000001" customHeight="1">
      <c r="A15" s="34"/>
    </row>
    <row r="16" spans="1:9" ht="45" customHeight="1">
      <c r="A16" s="733" t="s">
        <v>492</v>
      </c>
      <c r="B16" s="733"/>
      <c r="C16" s="733"/>
      <c r="D16" s="733"/>
      <c r="E16" s="733"/>
      <c r="F16" s="36"/>
      <c r="G16" s="36"/>
      <c r="H16" s="36"/>
    </row>
    <row r="17" spans="1:5" ht="20.100000000000001" customHeight="1">
      <c r="A17" s="34"/>
    </row>
    <row r="18" spans="1:5" ht="20.100000000000001" customHeight="1">
      <c r="A18" s="37"/>
    </row>
    <row r="19" spans="1:5" ht="20.100000000000001" customHeight="1"/>
    <row r="20" spans="1:5" ht="20.100000000000001" customHeight="1">
      <c r="A20" s="37"/>
    </row>
    <row r="21" spans="1:5" ht="20.100000000000001" customHeight="1">
      <c r="A21" s="37"/>
    </row>
    <row r="22" spans="1:5" ht="20.100000000000001" customHeight="1"/>
    <row r="23" spans="1:5" ht="33" customHeight="1">
      <c r="D23" s="39"/>
    </row>
    <row r="24" spans="1:5" ht="33" customHeight="1">
      <c r="A24" s="38" t="s">
        <v>6</v>
      </c>
      <c r="B24" s="80" t="str">
        <f>'Attach 3(JV)'!B24</f>
        <v/>
      </c>
      <c r="C24" s="41"/>
      <c r="D24" s="39" t="s">
        <v>4</v>
      </c>
      <c r="E24" s="336" t="str">
        <f>'Attach 3(JV)'!E24</f>
        <v/>
      </c>
    </row>
    <row r="25" spans="1:5" ht="33" customHeight="1">
      <c r="A25" s="38" t="s">
        <v>7</v>
      </c>
      <c r="B25" s="336" t="str">
        <f>'Attach 3(JV)'!B25</f>
        <v/>
      </c>
      <c r="C25" s="41"/>
      <c r="D25" s="39" t="s">
        <v>5</v>
      </c>
      <c r="E25" s="336" t="str">
        <f>'Attach 3(JV)'!E25</f>
        <v/>
      </c>
    </row>
    <row r="26" spans="1:5" ht="33" customHeight="1">
      <c r="D26" s="39"/>
    </row>
    <row r="27" spans="1:5" ht="20.100000000000001" customHeight="1"/>
    <row r="28" spans="1:5" ht="20.100000000000001" customHeight="1">
      <c r="A28" s="40"/>
    </row>
    <row r="29" spans="1:5" ht="20.100000000000001" customHeight="1"/>
    <row r="30" spans="1:5" ht="20.100000000000001" customHeight="1"/>
    <row r="31" spans="1:5" ht="20.100000000000001" customHeight="1">
      <c r="A31" s="40"/>
    </row>
    <row r="32" spans="1:5" ht="20.100000000000001" customHeight="1"/>
    <row r="33" spans="1:1" ht="20.100000000000001" customHeight="1">
      <c r="A33" s="40"/>
    </row>
    <row r="34" spans="1:1" ht="20.100000000000001" customHeight="1"/>
    <row r="35" spans="1:1" ht="20.100000000000001" customHeight="1">
      <c r="A35" s="40"/>
    </row>
    <row r="36" spans="1:1" ht="20.100000000000001" customHeight="1"/>
    <row r="37" spans="1:1" ht="20.100000000000001" customHeight="1"/>
    <row r="38" spans="1:1" ht="20.100000000000001" customHeight="1"/>
    <row r="39" spans="1:1" ht="20.100000000000001" customHeight="1"/>
  </sheetData>
  <sheetProtection password="DC92" sheet="1" objects="1" scenarios="1" selectLockedCells="1"/>
  <customSheetViews>
    <customSheetView guid="{0A277985-DBE2-460A-A904-A7B1F638EEDF}" showPageBreaks="1" showGridLines="0" printArea="1" view="pageBreakPreview" topLeftCell="A10">
      <selection activeCell="A16" sqref="A16:E16"/>
      <pageMargins left="0.75" right="0.63" top="0.57999999999999996" bottom="0.6" header="0.34" footer="0.35"/>
      <pageSetup scale="99" orientation="portrait" r:id="rId1"/>
      <headerFooter alignWithMargins="0">
        <oddFooter>&amp;R&amp;"Book Antiqua,Bold"&amp;8 Page &amp;P of &amp;N</oddFooter>
      </headerFooter>
    </customSheetView>
    <customSheetView guid="{9C7D5390-9527-4848-B06A-DCA129BB3D48}" showPageBreaks="1" showGridLines="0" printArea="1" view="pageBreakPreview" topLeftCell="A4">
      <selection activeCell="J16" sqref="J16"/>
      <pageMargins left="0.75" right="0.63" top="0.57999999999999996" bottom="0.6" header="0.34" footer="0.35"/>
      <pageSetup scale="99" orientation="portrait" r:id="rId2"/>
      <headerFooter alignWithMargins="0">
        <oddFooter>&amp;R&amp;"Book Antiqua,Bold"&amp;8 Page &amp;P of &amp;N</oddFooter>
      </headerFooter>
    </customSheetView>
    <customSheetView guid="{A506B351-DE43-4CCA-818F-D2B51F2607AA}" showPageBreaks="1" showGridLines="0" printArea="1" view="pageBreakPreview" topLeftCell="A7">
      <selection activeCell="J16" sqref="J16"/>
      <pageMargins left="0.75" right="0.63" top="0.57999999999999996" bottom="0.6" header="0.34" footer="0.35"/>
      <pageSetup scale="99" orientation="portrait" r:id="rId3"/>
      <headerFooter alignWithMargins="0">
        <oddFooter>&amp;R&amp;"Book Antiqua,Bold"&amp;8 Page &amp;P of &amp;N</oddFooter>
      </headerFooter>
    </customSheetView>
    <customSheetView guid="{1F125E51-1799-42D0-B41E-DC039BB17D59}" showPageBreaks="1" showGridLines="0" printArea="1" view="pageBreakPreview">
      <selection activeCell="J16" sqref="J16"/>
      <pageMargins left="0.75" right="0.63" top="0.57999999999999996" bottom="0.6" header="0.34" footer="0.35"/>
      <pageSetup scale="99" orientation="portrait" r:id="rId4"/>
      <headerFooter alignWithMargins="0">
        <oddFooter>&amp;R&amp;"Book Antiqua,Bold"&amp;8 Page &amp;P of &amp;N</oddFooter>
      </headerFooter>
    </customSheetView>
    <customSheetView guid="{14C32814-5A59-4863-9FB1-822FBB75D7D1}" showPageBreaks="1" showGridLines="0" printArea="1" view="pageBreakPreview">
      <selection activeCell="B75" sqref="B75:C75"/>
      <pageMargins left="0.75" right="0.63" top="0.57999999999999996" bottom="0.6" header="0.34" footer="0.35"/>
      <pageSetup scale="99" orientation="portrait" r:id="rId5"/>
      <headerFooter alignWithMargins="0">
        <oddFooter>&amp;R&amp;"Book Antiqua,Bold"&amp;8 Page &amp;P of &amp;N</oddFooter>
      </headerFooter>
    </customSheetView>
    <customSheetView guid="{AA750348-930C-43DE-ADD0-8D60980F5013}" showPageBreaks="1" showGridLines="0" printArea="1" view="pageBreakPreview" topLeftCell="A4">
      <selection activeCell="B75" sqref="B75:C75"/>
      <pageMargins left="0.75" right="0.63" top="0.57999999999999996" bottom="0.6" header="0.34" footer="0.35"/>
      <pageSetup scale="99" orientation="portrait" r:id="rId6"/>
      <headerFooter alignWithMargins="0">
        <oddFooter>&amp;R&amp;"Book Antiqua,Bold"&amp;8 Page &amp;P of &amp;N</oddFooter>
      </headerFooter>
    </customSheetView>
    <customSheetView guid="{CFBF18EC-8277-4311-991B-395AF21BB33B}" showPageBreaks="1" showGridLines="0" printArea="1" view="pageBreakPreview" topLeftCell="A4">
      <selection activeCell="B75" sqref="B75:C75"/>
      <pageMargins left="0.75" right="0.63" top="0.57999999999999996" bottom="0.6" header="0.34" footer="0.35"/>
      <pageSetup scale="99" orientation="portrait" r:id="rId7"/>
      <headerFooter alignWithMargins="0">
        <oddFooter>&amp;R&amp;"Book Antiqua,Bold"&amp;8 Page &amp;P of &amp;N</oddFooter>
      </headerFooter>
    </customSheetView>
    <customSheetView guid="{82C64B11-1F50-45B5-B7BB-9F1DC733C833}" showPageBreaks="1" showGridLines="0" printArea="1" view="pageBreakPreview" topLeftCell="A10">
      <selection activeCell="B75" sqref="B75:C75"/>
      <pageMargins left="0.75" right="0.63" top="0.57999999999999996" bottom="0.6" header="0.34" footer="0.35"/>
      <pageSetup scale="99" orientation="portrait" r:id="rId8"/>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scale="99" orientation="portrait" r:id="rId9"/>
      <headerFooter alignWithMargins="0">
        <oddFooter>&amp;R&amp;"Book Antiqua,Bold"&amp;8 Page &amp;P of &amp;N</oddFooter>
      </headerFooter>
    </customSheetView>
    <customSheetView guid="{F9FE2C60-2849-4C32-B532-2B1A89FFA9CD}" showGridLines="0" topLeftCell="A13">
      <pageMargins left="0.75" right="0.63" top="0.57999999999999996" bottom="0.6" header="0.34" footer="0.35"/>
      <pageSetup orientation="portrait" r:id="rId10"/>
      <headerFooter alignWithMargins="0">
        <oddFooter>&amp;R&amp;"Book Antiqua,Bold"&amp;8 Page &amp;P of &amp;N</oddFooter>
      </headerFooter>
    </customSheetView>
    <customSheetView guid="{494F6778-23FE-4AAC-B37D-6C7543FC13B9}" showGridLines="0" topLeftCell="A7">
      <selection activeCell="A3" sqref="A3:E3"/>
      <pageMargins left="0.75" right="0.63" top="0.57999999999999996" bottom="0.6" header="0.34" footer="0.35"/>
      <pageSetup orientation="portrait" r:id="rId11"/>
      <headerFooter alignWithMargins="0">
        <oddFooter>&amp;R&amp;"Book Antiqua,Bold"&amp;8 Page &amp;P of &amp;N</oddFooter>
      </headerFooter>
    </customSheetView>
    <customSheetView guid="{7A9EA6D6-4DDF-43D9-92E6-C6AFAD14E266}" showGridLines="0" topLeftCell="A16">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3"/>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scale="99" orientation="portrait" r:id="rId14"/>
      <headerFooter alignWithMargins="0">
        <oddFooter>&amp;R&amp;"Book Antiqua,Bold"&amp;8 Page &amp;P of &amp;N</oddFooter>
      </headerFooter>
    </customSheetView>
    <customSheetView guid="{82E8A0F5-0020-4355-95CF-28601763A783}" showPageBreaks="1" showGridLines="0" printArea="1" view="pageBreakPreview" topLeftCell="A19">
      <pageMargins left="0.75" right="0.63" top="0.57999999999999996" bottom="0.6" header="0.34" footer="0.35"/>
      <pageSetup scale="99" orientation="portrait" r:id="rId15"/>
      <headerFooter alignWithMargins="0">
        <oddFooter>&amp;R&amp;"Book Antiqua,Bold"&amp;8 Page &amp;P of &amp;N</oddFooter>
      </headerFooter>
    </customSheetView>
    <customSheetView guid="{44C1C443-3199-4288-884A-D16AF7B2CD69}" showPageBreaks="1" showGridLines="0" printArea="1" view="pageBreakPreview" topLeftCell="A10">
      <pageMargins left="0.75" right="0.63" top="0.57999999999999996" bottom="0.6" header="0.34" footer="0.35"/>
      <pageSetup scale="99" orientation="portrait" r:id="rId16"/>
      <headerFooter alignWithMargins="0">
        <oddFooter>&amp;R&amp;"Book Antiqua,Bold"&amp;8 Page &amp;P of &amp;N</oddFooter>
      </headerFooter>
    </customSheetView>
    <customSheetView guid="{CB7CD015-9A92-451A-BEF4-2BC98E3768DD}" showPageBreaks="1" showGridLines="0" printArea="1" view="pageBreakPreview" topLeftCell="A10">
      <pageMargins left="0.75" right="0.63" top="0.57999999999999996" bottom="0.6" header="0.34" footer="0.35"/>
      <pageSetup scale="99" orientation="portrait" r:id="rId17"/>
      <headerFooter alignWithMargins="0">
        <oddFooter>&amp;R&amp;"Book Antiqua,Bold"&amp;8 Page &amp;P of &amp;N</oddFooter>
      </headerFooter>
    </customSheetView>
    <customSheetView guid="{0D490C87-B003-4943-9825-ACE0B8E7CC06}" showPageBreaks="1" showGridLines="0" printArea="1" view="pageBreakPreview" topLeftCell="A10">
      <selection activeCell="B75" sqref="B75:C75"/>
      <pageMargins left="0.75" right="0.63" top="0.57999999999999996" bottom="0.6" header="0.34" footer="0.35"/>
      <pageSetup scale="99" orientation="portrait" r:id="rId18"/>
      <headerFooter alignWithMargins="0">
        <oddFooter>&amp;R&amp;"Book Antiqua,Bold"&amp;8 Page &amp;P of &amp;N</oddFooter>
      </headerFooter>
    </customSheetView>
    <customSheetView guid="{7A88FC7A-7690-48AB-B789-172043AFADC8}" showPageBreaks="1" showGridLines="0" printArea="1" view="pageBreakPreview">
      <selection activeCell="B75" sqref="B75:C75"/>
      <pageMargins left="0.75" right="0.63" top="0.57999999999999996" bottom="0.6" header="0.34" footer="0.35"/>
      <pageSetup scale="99" orientation="portrait" r:id="rId19"/>
      <headerFooter alignWithMargins="0">
        <oddFooter>&amp;R&amp;"Book Antiqua,Bold"&amp;8 Page &amp;P of &amp;N</oddFooter>
      </headerFooter>
    </customSheetView>
    <customSheetView guid="{1E2D7167-D6B7-4690-9A83-BF768C4223A4}" showPageBreaks="1" showGridLines="0" printArea="1" view="pageBreakPreview" topLeftCell="A4">
      <selection activeCell="B75" sqref="B75:C75"/>
      <pageMargins left="0.75" right="0.63" top="0.57999999999999996" bottom="0.6" header="0.34" footer="0.35"/>
      <pageSetup scale="99" orientation="portrait" r:id="rId20"/>
      <headerFooter alignWithMargins="0">
        <oddFooter>&amp;R&amp;"Book Antiqua,Bold"&amp;8 Page &amp;P of &amp;N</oddFooter>
      </headerFooter>
    </customSheetView>
    <customSheetView guid="{A36312D6-6542-430C-9B41-AC312BBA51FD}" showPageBreaks="1" showGridLines="0" printArea="1" view="pageBreakPreview" topLeftCell="A7">
      <selection activeCell="J16" sqref="J16"/>
      <pageMargins left="0.75" right="0.63" top="0.57999999999999996" bottom="0.6" header="0.34" footer="0.35"/>
      <pageSetup scale="99" orientation="portrait" r:id="rId21"/>
      <headerFooter alignWithMargins="0">
        <oddFooter>&amp;R&amp;"Book Antiqua,Bold"&amp;8 Page &amp;P of &amp;N</oddFooter>
      </headerFooter>
    </customSheetView>
    <customSheetView guid="{70BF6F06-85BA-4CCF-BC67-75A4B6D4F833}" showPageBreaks="1" showGridLines="0" printArea="1" view="pageBreakPreview" topLeftCell="A4">
      <selection activeCell="J16" sqref="J16"/>
      <pageMargins left="0.75" right="0.63" top="0.57999999999999996" bottom="0.6" header="0.34" footer="0.35"/>
      <pageSetup scale="99" orientation="portrait" r:id="rId22"/>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ageMargins left="0.75" right="0.63" top="0.57999999999999996" bottom="0.6" header="0.34" footer="0.35"/>
  <pageSetup scale="99" orientation="portrait" r:id="rId23"/>
  <headerFooter alignWithMargins="0">
    <oddFooter>&amp;R&amp;"Book Antiqua,Bold"&amp;8 Page &amp;P of &amp;N</oddFooter>
  </headerFooter>
  <drawing r:id="rId24"/>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tabColor indexed="14"/>
  </sheetPr>
  <dimension ref="A1:J233"/>
  <sheetViews>
    <sheetView showGridLines="0" view="pageBreakPreview" topLeftCell="A43" zoomScaleNormal="100" zoomScaleSheetLayoutView="100" workbookViewId="0">
      <selection activeCell="A41" sqref="A41:I41"/>
    </sheetView>
  </sheetViews>
  <sheetFormatPr defaultColWidth="9.140625" defaultRowHeight="13.5"/>
  <cols>
    <col min="1" max="1" width="10" style="27" customWidth="1"/>
    <col min="2" max="2" width="10.7109375" style="27" customWidth="1"/>
    <col min="3" max="3" width="10.85546875" style="27" customWidth="1"/>
    <col min="4" max="9" width="10.7109375" style="27" customWidth="1"/>
    <col min="10" max="16384" width="9.140625" style="27"/>
  </cols>
  <sheetData>
    <row r="1" spans="1:9" s="369" customFormat="1" ht="32.1" customHeight="1">
      <c r="A1" s="734" t="s">
        <v>504</v>
      </c>
      <c r="B1" s="735"/>
      <c r="C1" s="735"/>
      <c r="D1" s="735"/>
      <c r="E1" s="735"/>
      <c r="F1" s="735"/>
      <c r="G1" s="735"/>
      <c r="H1" s="735"/>
      <c r="I1" s="736"/>
    </row>
    <row r="2" spans="1:9" s="369" customFormat="1" ht="32.1" customHeight="1">
      <c r="A2" s="366" t="s">
        <v>505</v>
      </c>
      <c r="B2" s="737" t="s">
        <v>506</v>
      </c>
      <c r="C2" s="737"/>
      <c r="D2" s="737"/>
      <c r="E2" s="737"/>
      <c r="F2" s="737"/>
      <c r="G2" s="737"/>
      <c r="H2" s="737"/>
      <c r="I2" s="738"/>
    </row>
    <row r="3" spans="1:9" s="369" customFormat="1" ht="32.1" customHeight="1">
      <c r="A3" s="366" t="s">
        <v>507</v>
      </c>
      <c r="B3" s="737" t="s">
        <v>508</v>
      </c>
      <c r="C3" s="737"/>
      <c r="D3" s="737"/>
      <c r="E3" s="737"/>
      <c r="F3" s="737"/>
      <c r="G3" s="737"/>
      <c r="H3" s="737"/>
      <c r="I3" s="738"/>
    </row>
    <row r="4" spans="1:9" s="369" customFormat="1" ht="32.1" customHeight="1">
      <c r="A4" s="366" t="s">
        <v>509</v>
      </c>
      <c r="B4" s="737" t="s">
        <v>510</v>
      </c>
      <c r="C4" s="737"/>
      <c r="D4" s="737"/>
      <c r="E4" s="737"/>
      <c r="F4" s="737"/>
      <c r="G4" s="737"/>
      <c r="H4" s="737"/>
      <c r="I4" s="738"/>
    </row>
    <row r="5" spans="1:9" s="369" customFormat="1" ht="32.1" customHeight="1">
      <c r="A5" s="366" t="s">
        <v>511</v>
      </c>
      <c r="B5" s="737" t="s">
        <v>512</v>
      </c>
      <c r="C5" s="737"/>
      <c r="D5" s="737"/>
      <c r="E5" s="737"/>
      <c r="F5" s="737"/>
      <c r="G5" s="737"/>
      <c r="H5" s="737"/>
      <c r="I5" s="738"/>
    </row>
    <row r="6" spans="1:9" s="369" customFormat="1" ht="32.1" customHeight="1">
      <c r="A6" s="367" t="s">
        <v>513</v>
      </c>
      <c r="B6" s="739" t="s">
        <v>514</v>
      </c>
      <c r="C6" s="739"/>
      <c r="D6" s="739"/>
      <c r="E6" s="739"/>
      <c r="F6" s="739"/>
      <c r="G6" s="739"/>
      <c r="H6" s="739"/>
      <c r="I6" s="740"/>
    </row>
    <row r="7" spans="1:9" s="369" customFormat="1" ht="32.1" customHeight="1">
      <c r="A7" s="368"/>
      <c r="C7" s="368"/>
      <c r="D7" s="368"/>
      <c r="E7" s="368"/>
      <c r="F7" s="368"/>
      <c r="G7" s="368"/>
      <c r="H7" s="368"/>
      <c r="I7" s="368"/>
    </row>
    <row r="28" spans="1:10">
      <c r="A28" s="76"/>
      <c r="B28" s="76"/>
      <c r="C28" s="76"/>
      <c r="D28" s="76"/>
      <c r="E28" s="76"/>
      <c r="F28" s="76"/>
      <c r="G28" s="76"/>
      <c r="H28" s="76"/>
      <c r="I28" s="76"/>
      <c r="J28" s="76"/>
    </row>
    <row r="29" spans="1:10">
      <c r="A29" s="76"/>
      <c r="B29" s="76"/>
      <c r="C29" s="76"/>
      <c r="D29" s="76"/>
      <c r="E29" s="76"/>
      <c r="F29" s="76"/>
      <c r="G29" s="76"/>
      <c r="H29" s="76"/>
      <c r="I29" s="76"/>
      <c r="J29" s="76"/>
    </row>
    <row r="30" spans="1:10">
      <c r="A30" s="76"/>
      <c r="B30" s="76"/>
      <c r="C30" s="76"/>
      <c r="D30" s="76"/>
      <c r="E30" s="76"/>
      <c r="F30" s="76"/>
      <c r="G30" s="76"/>
      <c r="H30" s="76"/>
      <c r="I30" s="76"/>
      <c r="J30" s="76"/>
    </row>
    <row r="31" spans="1:10" ht="18.75">
      <c r="A31" s="749" t="s">
        <v>421</v>
      </c>
      <c r="B31" s="749"/>
      <c r="C31" s="749"/>
      <c r="D31" s="749"/>
      <c r="E31" s="749"/>
      <c r="F31" s="749"/>
      <c r="G31" s="749"/>
      <c r="H31" s="749"/>
      <c r="I31" s="749"/>
      <c r="J31" s="76"/>
    </row>
    <row r="32" spans="1:10" ht="15.75">
      <c r="A32" s="744" t="s">
        <v>422</v>
      </c>
      <c r="B32" s="744"/>
      <c r="C32" s="744"/>
      <c r="D32" s="744"/>
      <c r="E32" s="744"/>
      <c r="F32" s="744"/>
      <c r="G32" s="744"/>
      <c r="H32" s="744"/>
      <c r="I32" s="744"/>
      <c r="J32" s="76"/>
    </row>
    <row r="33" spans="1:10" ht="18.75">
      <c r="A33" s="745" t="s">
        <v>423</v>
      </c>
      <c r="B33" s="745"/>
      <c r="C33" s="745"/>
      <c r="D33" s="745"/>
      <c r="E33" s="745"/>
      <c r="F33" s="745"/>
      <c r="G33" s="745"/>
      <c r="H33" s="745"/>
      <c r="I33" s="745"/>
      <c r="J33" s="76"/>
    </row>
    <row r="34" spans="1:10" ht="36" customHeight="1">
      <c r="A34" s="750" t="s">
        <v>424</v>
      </c>
      <c r="B34" s="750"/>
      <c r="C34" s="750"/>
      <c r="D34" s="750"/>
      <c r="E34" s="750"/>
      <c r="F34" s="750"/>
      <c r="G34" s="750"/>
      <c r="H34" s="750"/>
      <c r="I34" s="750"/>
      <c r="J34" s="76"/>
    </row>
    <row r="35" spans="1:10" ht="18.75">
      <c r="A35" s="745" t="s">
        <v>425</v>
      </c>
      <c r="B35" s="745"/>
      <c r="C35" s="745"/>
      <c r="D35" s="745"/>
      <c r="E35" s="745"/>
      <c r="F35" s="745"/>
      <c r="G35" s="745"/>
      <c r="H35" s="745"/>
      <c r="I35" s="745"/>
      <c r="J35" s="76"/>
    </row>
    <row r="36" spans="1:10" ht="15.75">
      <c r="A36" s="744" t="s">
        <v>426</v>
      </c>
      <c r="B36" s="744"/>
      <c r="C36" s="744"/>
      <c r="D36" s="744"/>
      <c r="E36" s="744"/>
      <c r="F36" s="744"/>
      <c r="G36" s="744"/>
      <c r="H36" s="744"/>
      <c r="I36" s="744"/>
      <c r="J36" s="76"/>
    </row>
    <row r="37" spans="1:10" ht="15.75">
      <c r="A37" s="744">
        <f>'Names of Bidder'!D13</f>
        <v>0</v>
      </c>
      <c r="B37" s="744"/>
      <c r="C37" s="744"/>
      <c r="D37" s="744"/>
      <c r="E37" s="744"/>
      <c r="F37" s="744"/>
      <c r="G37" s="744"/>
      <c r="H37" s="744"/>
      <c r="I37" s="744"/>
      <c r="J37" s="76"/>
    </row>
    <row r="38" spans="1:10" ht="36.75" customHeight="1">
      <c r="A38" s="743" t="str">
        <f>" having its Registered Office at " &amp; 'Names of Bidder'!D14 &amp; " " &amp; 'Names of Bidder'!D15 &amp; " " &amp; 'Names of Bidder'!D16</f>
        <v xml:space="preserve"> having its Registered Office at   </v>
      </c>
      <c r="B38" s="743"/>
      <c r="C38" s="743"/>
      <c r="D38" s="743"/>
      <c r="E38" s="743"/>
      <c r="F38" s="743"/>
      <c r="G38" s="743"/>
      <c r="H38" s="743"/>
      <c r="I38" s="743"/>
      <c r="J38" s="76"/>
    </row>
    <row r="39" spans="1:10" ht="15.75">
      <c r="A39" s="744" t="str">
        <f>IF('Names of Bidder'!D9 = "Sole Bidder", " ", " and ")</f>
        <v xml:space="preserve"> and </v>
      </c>
      <c r="B39" s="744"/>
      <c r="C39" s="744"/>
      <c r="D39" s="744"/>
      <c r="E39" s="744"/>
      <c r="F39" s="744"/>
      <c r="G39" s="744"/>
      <c r="H39" s="744"/>
      <c r="I39" s="744"/>
      <c r="J39" s="76"/>
    </row>
    <row r="40" spans="1:10" ht="17.25" customHeight="1">
      <c r="A40" s="743" t="str">
        <f>IF('Names of Bidder'!D9= "Sole Bidder", "", IF('Names of Bidder'!D10=1,'Names of Bidder'!D18,IF('Names of Bidder'!D10="2 or More",'Names of Bidder'!D18&amp;" &amp; "&amp;'Names of Bidder'!D23,"")))</f>
        <v/>
      </c>
      <c r="B40" s="743"/>
      <c r="C40" s="743"/>
      <c r="D40" s="743"/>
      <c r="E40" s="743"/>
      <c r="F40" s="743"/>
      <c r="G40" s="743"/>
      <c r="H40" s="743"/>
      <c r="I40" s="743"/>
      <c r="J40" s="76"/>
    </row>
    <row r="41" spans="1:10" ht="39" customHeight="1">
      <c r="A41" s="743" t="str">
        <f>IF('Names of Bidder'!D9= "Sole Bidder", "", "having its Registered Office at "&amp;IF('Names of Bidder'!D10=1,'Names of Bidder'!D19&amp;" "&amp;'Names of Bidder'!D20&amp;" "&amp;'Names of Bidder'!D21,IF('Names of Bidder'!D10="2 or More",'Names of Bidder'!D19&amp;" &amp; "&amp;'Names of Bidder'!D20&amp;" "&amp;'Names of Bidder'!D21&amp;" and " &amp; 'Names of Bidder'!D24&amp;" &amp; "&amp;'Names of Bidder'!D25&amp;" "&amp;'Names of Bidder'!D26 &amp;IF('Names of Bidder'!D10="2 or More"," respectively",""))))</f>
        <v>having its Registered Office at FALSE</v>
      </c>
      <c r="B41" s="743"/>
      <c r="C41" s="743"/>
      <c r="D41" s="743"/>
      <c r="E41" s="743"/>
      <c r="F41" s="743"/>
      <c r="G41" s="743"/>
      <c r="H41" s="743"/>
      <c r="I41" s="743"/>
      <c r="J41" s="76"/>
    </row>
    <row r="42" spans="1:10" ht="15.75">
      <c r="A42" s="744" t="s">
        <v>427</v>
      </c>
      <c r="B42" s="744"/>
      <c r="C42" s="744"/>
      <c r="D42" s="744"/>
      <c r="E42" s="744"/>
      <c r="F42" s="744"/>
      <c r="G42" s="744"/>
      <c r="H42" s="744"/>
      <c r="I42" s="744"/>
      <c r="J42" s="76"/>
    </row>
    <row r="43" spans="1:10" ht="18.75">
      <c r="A43" s="745" t="s">
        <v>428</v>
      </c>
      <c r="B43" s="745"/>
      <c r="C43" s="745"/>
      <c r="D43" s="745"/>
      <c r="E43" s="745"/>
      <c r="F43" s="745"/>
      <c r="G43" s="745"/>
      <c r="H43" s="745"/>
      <c r="I43" s="745"/>
      <c r="J43" s="76"/>
    </row>
    <row r="44" spans="1:10" ht="18.75">
      <c r="A44" s="745" t="s">
        <v>429</v>
      </c>
      <c r="B44" s="745"/>
      <c r="C44" s="745"/>
      <c r="D44" s="745"/>
      <c r="E44" s="745"/>
      <c r="F44" s="745"/>
      <c r="G44" s="745"/>
      <c r="H44" s="745"/>
      <c r="I44" s="745"/>
      <c r="J44" s="76"/>
    </row>
    <row r="45" spans="1:10" ht="91.5" customHeight="1">
      <c r="A45" s="741" t="str">
        <f>"POWERGRID intends to award, under laid-down organisational procedures, contract(s) for " &amp; Basic!B1</f>
        <v>POWERGRID intends to award, under laid-down organisational procedures, contract(s) for Transmission Line Package-TW01 for Balance works of 400 kV D/C Mohindergarh -Bhiwani transmission line including supply of conductor, insulator, hardware fitting, earthwire, earthwire accessories, OPGW accessories, communication equipment, etc. associated with Northern Region Strengthening Scheme-XXXV</v>
      </c>
      <c r="B45" s="741"/>
      <c r="C45" s="741"/>
      <c r="D45" s="741"/>
      <c r="E45" s="741"/>
      <c r="F45" s="741"/>
      <c r="G45" s="741"/>
      <c r="H45" s="741"/>
      <c r="I45" s="741"/>
      <c r="J45" s="76"/>
    </row>
    <row r="46" spans="1:10" ht="16.5" customHeight="1">
      <c r="A46" s="313"/>
      <c r="B46" s="315"/>
      <c r="C46" s="315"/>
      <c r="D46" s="315"/>
      <c r="E46" s="315"/>
      <c r="F46" s="313"/>
      <c r="G46" s="315"/>
      <c r="H46" s="315"/>
      <c r="I46" s="315"/>
      <c r="J46" s="76"/>
    </row>
    <row r="47" spans="1:10" ht="21" customHeight="1">
      <c r="A47" s="628" t="s">
        <v>430</v>
      </c>
      <c r="B47" s="628"/>
      <c r="C47" s="628"/>
      <c r="D47" s="628"/>
      <c r="E47" s="746" t="s">
        <v>430</v>
      </c>
      <c r="F47" s="746"/>
      <c r="G47" s="746"/>
      <c r="H47" s="746"/>
      <c r="I47" s="746"/>
      <c r="J47" s="76"/>
    </row>
    <row r="48" spans="1:10" ht="33" customHeight="1">
      <c r="A48" s="747" t="s">
        <v>516</v>
      </c>
      <c r="B48" s="747"/>
      <c r="C48" s="747"/>
      <c r="D48" s="747"/>
      <c r="E48" s="748" t="s">
        <v>432</v>
      </c>
      <c r="F48" s="748"/>
      <c r="G48" s="748"/>
      <c r="H48" s="748"/>
      <c r="I48" s="748"/>
      <c r="J48" s="76"/>
    </row>
    <row r="49" spans="1:10" ht="31.5" customHeight="1">
      <c r="A49" s="316" t="s">
        <v>433</v>
      </c>
      <c r="B49" s="317"/>
      <c r="C49" s="317"/>
      <c r="D49" s="317"/>
      <c r="E49" s="317"/>
      <c r="F49" s="317"/>
      <c r="G49" s="317"/>
      <c r="H49" s="317"/>
      <c r="I49" s="318" t="s">
        <v>434</v>
      </c>
      <c r="J49" s="76"/>
    </row>
    <row r="50" spans="1:10" ht="115.5" customHeight="1">
      <c r="A50" s="741" t="str">
        <f>Basic!B1 &amp; " Package and Specification Number " &amp;  Basic!B3 &amp; " POWERGRID values full compliance with all relevant laws of the land, rules,  regulations, economic use of resources, and of fairness /  transparency in its relations with its Bidders/ Contractors."</f>
        <v>Transmission Line Package-TW01 for Balance works of 400 kV D/C Mohindergarh -Bhiwani transmission line including supply of conductor, insulator, hardware fitting, earthwire, earthwire accessories, OPGW accessories, communication equipment, etc. associated with Northern Region Strengthening Scheme-XXXV Package and Specification Number CC-CS/725-NR1/TW-3993/3/G10 POWERGRID values full compliance with all relevant laws of the land, rules,  regulations, economic use of resources, and of fairness /  transparency in its relations with its Bidders/ Contractors.</v>
      </c>
      <c r="B50" s="741"/>
      <c r="C50" s="741"/>
      <c r="D50" s="741"/>
      <c r="E50" s="741"/>
      <c r="F50" s="741"/>
      <c r="G50" s="741"/>
      <c r="H50" s="741"/>
      <c r="I50" s="741"/>
    </row>
    <row r="51" spans="1:10" ht="5.25" customHeight="1">
      <c r="A51" s="319"/>
      <c r="B51" s="320"/>
      <c r="C51" s="320"/>
      <c r="D51" s="320"/>
      <c r="E51" s="320"/>
      <c r="F51" s="320"/>
      <c r="G51" s="320"/>
      <c r="H51" s="320"/>
      <c r="I51" s="320"/>
    </row>
    <row r="52" spans="1:10" ht="35.25" customHeight="1">
      <c r="A52" s="741" t="s">
        <v>720</v>
      </c>
      <c r="B52" s="741"/>
      <c r="C52" s="741"/>
      <c r="D52" s="741"/>
      <c r="E52" s="741"/>
      <c r="F52" s="741"/>
      <c r="G52" s="741"/>
      <c r="H52" s="741"/>
      <c r="I52" s="741"/>
    </row>
    <row r="53" spans="1:10" ht="8.1" customHeight="1">
      <c r="A53" s="321"/>
      <c r="B53" s="320"/>
      <c r="C53" s="320"/>
      <c r="D53" s="320"/>
      <c r="E53" s="320"/>
      <c r="F53" s="320"/>
      <c r="G53" s="320"/>
      <c r="H53" s="320"/>
      <c r="I53" s="320"/>
    </row>
    <row r="54" spans="1:10" ht="15.75">
      <c r="A54" s="742" t="s">
        <v>721</v>
      </c>
      <c r="B54" s="742"/>
      <c r="C54" s="742"/>
      <c r="D54" s="742"/>
      <c r="E54" s="742"/>
      <c r="F54" s="742"/>
      <c r="G54" s="742"/>
      <c r="H54" s="742"/>
      <c r="I54" s="742"/>
    </row>
    <row r="55" spans="1:10" ht="8.1" customHeight="1">
      <c r="A55" s="321"/>
      <c r="B55" s="320"/>
      <c r="C55" s="320"/>
      <c r="D55" s="320"/>
      <c r="E55" s="320"/>
      <c r="F55" s="320"/>
      <c r="G55" s="320"/>
      <c r="H55" s="320"/>
      <c r="I55" s="320"/>
    </row>
    <row r="56" spans="1:10" ht="16.5">
      <c r="A56" s="751" t="s">
        <v>435</v>
      </c>
      <c r="B56" s="751"/>
      <c r="C56" s="751"/>
      <c r="D56" s="751"/>
      <c r="E56" s="751"/>
      <c r="F56" s="751"/>
      <c r="G56" s="751"/>
      <c r="H56" s="751"/>
      <c r="I56" s="751"/>
    </row>
    <row r="57" spans="1:10" ht="8.1" customHeight="1">
      <c r="A57" s="322"/>
      <c r="B57" s="320"/>
      <c r="C57" s="320"/>
      <c r="D57" s="320"/>
      <c r="E57" s="320"/>
      <c r="F57" s="320"/>
      <c r="G57" s="320"/>
      <c r="H57" s="320"/>
      <c r="I57" s="320"/>
    </row>
    <row r="58" spans="1:10" ht="37.5" customHeight="1">
      <c r="A58" s="323" t="s">
        <v>436</v>
      </c>
      <c r="B58" s="752" t="s">
        <v>437</v>
      </c>
      <c r="C58" s="752"/>
      <c r="D58" s="752"/>
      <c r="E58" s="752"/>
      <c r="F58" s="752"/>
      <c r="G58" s="752"/>
      <c r="H58" s="752"/>
      <c r="I58" s="752"/>
    </row>
    <row r="59" spans="1:10" ht="8.1" customHeight="1">
      <c r="A59" s="321"/>
      <c r="B59" s="320"/>
      <c r="C59" s="320"/>
      <c r="D59" s="320"/>
      <c r="E59" s="320"/>
      <c r="F59" s="320"/>
      <c r="G59" s="320"/>
      <c r="H59" s="320"/>
      <c r="I59" s="320"/>
    </row>
    <row r="60" spans="1:10" ht="68.25" customHeight="1">
      <c r="A60" s="320"/>
      <c r="B60" s="323" t="s">
        <v>438</v>
      </c>
      <c r="C60" s="752" t="s">
        <v>439</v>
      </c>
      <c r="D60" s="752"/>
      <c r="E60" s="752"/>
      <c r="F60" s="752"/>
      <c r="G60" s="752"/>
      <c r="H60" s="752"/>
      <c r="I60" s="752"/>
    </row>
    <row r="61" spans="1:10" ht="8.1" customHeight="1">
      <c r="A61" s="320"/>
      <c r="B61" s="323"/>
      <c r="C61" s="324"/>
      <c r="D61" s="324"/>
      <c r="E61" s="324"/>
      <c r="F61" s="324"/>
      <c r="G61" s="324"/>
      <c r="H61" s="324"/>
      <c r="I61" s="324"/>
    </row>
    <row r="62" spans="1:10" ht="96.75" customHeight="1">
      <c r="A62" s="320"/>
      <c r="B62" s="323" t="s">
        <v>440</v>
      </c>
      <c r="C62" s="752" t="s">
        <v>722</v>
      </c>
      <c r="D62" s="752"/>
      <c r="E62" s="752"/>
      <c r="F62" s="752"/>
      <c r="G62" s="752"/>
      <c r="H62" s="752"/>
      <c r="I62" s="752"/>
    </row>
    <row r="63" spans="1:10" ht="8.1" customHeight="1">
      <c r="A63" s="320"/>
      <c r="B63" s="323"/>
      <c r="C63" s="324"/>
      <c r="D63" s="324"/>
      <c r="E63" s="324"/>
      <c r="F63" s="324"/>
      <c r="G63" s="324"/>
      <c r="H63" s="324"/>
      <c r="I63" s="324"/>
    </row>
    <row r="64" spans="1:10" ht="67.5" customHeight="1">
      <c r="A64" s="320"/>
      <c r="B64" s="323" t="s">
        <v>441</v>
      </c>
      <c r="C64" s="752" t="s">
        <v>724</v>
      </c>
      <c r="D64" s="752"/>
      <c r="E64" s="752"/>
      <c r="F64" s="752"/>
      <c r="G64" s="752"/>
      <c r="H64" s="752"/>
      <c r="I64" s="752"/>
    </row>
    <row r="65" spans="1:10" ht="3.75" customHeight="1">
      <c r="A65" s="355"/>
      <c r="B65" s="323"/>
      <c r="C65" s="356"/>
      <c r="D65" s="356"/>
      <c r="E65" s="356"/>
      <c r="F65" s="356"/>
      <c r="G65" s="356"/>
      <c r="H65" s="356"/>
      <c r="I65" s="356"/>
    </row>
    <row r="66" spans="1:10" ht="86.25" customHeight="1">
      <c r="A66" s="323" t="s">
        <v>442</v>
      </c>
      <c r="B66" s="752" t="s">
        <v>750</v>
      </c>
      <c r="C66" s="752"/>
      <c r="D66" s="752"/>
      <c r="E66" s="752"/>
      <c r="F66" s="752"/>
      <c r="G66" s="752"/>
      <c r="H66" s="752"/>
      <c r="I66" s="752"/>
    </row>
    <row r="67" spans="1:10" ht="6" customHeight="1">
      <c r="A67" s="355"/>
      <c r="B67" s="323"/>
      <c r="C67" s="356"/>
      <c r="D67" s="356"/>
      <c r="E67" s="356"/>
      <c r="F67" s="356"/>
      <c r="G67" s="356"/>
      <c r="H67" s="356"/>
      <c r="I67" s="356"/>
    </row>
    <row r="68" spans="1:10" ht="16.5">
      <c r="A68" s="751" t="s">
        <v>443</v>
      </c>
      <c r="B68" s="751"/>
      <c r="C68" s="751"/>
      <c r="D68" s="751"/>
      <c r="E68" s="751"/>
      <c r="F68" s="751"/>
      <c r="G68" s="751"/>
      <c r="H68" s="751"/>
      <c r="I68" s="751"/>
    </row>
    <row r="69" spans="1:10" ht="8.1" customHeight="1">
      <c r="A69" s="355"/>
      <c r="B69" s="323"/>
      <c r="C69" s="356"/>
      <c r="D69" s="356"/>
      <c r="E69" s="356"/>
      <c r="F69" s="356"/>
      <c r="G69" s="356"/>
      <c r="H69" s="356"/>
      <c r="I69" s="356"/>
    </row>
    <row r="70" spans="1:10" ht="73.5" customHeight="1">
      <c r="A70" s="323" t="s">
        <v>436</v>
      </c>
      <c r="B70" s="752" t="s">
        <v>723</v>
      </c>
      <c r="C70" s="752"/>
      <c r="D70" s="752"/>
      <c r="E70" s="752"/>
      <c r="F70" s="752"/>
      <c r="G70" s="752"/>
      <c r="H70" s="752"/>
      <c r="I70" s="752"/>
    </row>
    <row r="71" spans="1:10" ht="36.75" customHeight="1">
      <c r="A71" s="313"/>
      <c r="B71" s="317"/>
      <c r="C71" s="317"/>
      <c r="D71" s="317"/>
      <c r="E71" s="317"/>
      <c r="F71" s="313"/>
      <c r="G71" s="317"/>
      <c r="H71" s="317"/>
      <c r="I71" s="317"/>
      <c r="J71" s="76"/>
    </row>
    <row r="72" spans="1:10" ht="21" customHeight="1">
      <c r="A72" s="628" t="s">
        <v>430</v>
      </c>
      <c r="B72" s="628"/>
      <c r="C72" s="628"/>
      <c r="D72" s="628"/>
      <c r="E72" s="746" t="s">
        <v>430</v>
      </c>
      <c r="F72" s="746"/>
      <c r="G72" s="746"/>
      <c r="H72" s="746"/>
      <c r="I72" s="746"/>
      <c r="J72" s="76"/>
    </row>
    <row r="73" spans="1:10" ht="33" customHeight="1">
      <c r="A73" s="747" t="s">
        <v>431</v>
      </c>
      <c r="B73" s="747"/>
      <c r="C73" s="747"/>
      <c r="D73" s="747"/>
      <c r="E73" s="748" t="s">
        <v>432</v>
      </c>
      <c r="F73" s="748"/>
      <c r="G73" s="748"/>
      <c r="H73" s="748"/>
      <c r="I73" s="748"/>
      <c r="J73" s="76"/>
    </row>
    <row r="74" spans="1:10" ht="15.75">
      <c r="A74" s="316" t="s">
        <v>433</v>
      </c>
      <c r="B74" s="317"/>
      <c r="C74" s="317"/>
      <c r="D74" s="317"/>
      <c r="E74" s="317"/>
      <c r="F74" s="317"/>
      <c r="G74" s="317"/>
      <c r="H74" s="317"/>
      <c r="I74" s="318" t="s">
        <v>444</v>
      </c>
      <c r="J74" s="76"/>
    </row>
    <row r="75" spans="1:10" ht="111" customHeight="1">
      <c r="A75" s="320"/>
      <c r="B75" s="323" t="s">
        <v>445</v>
      </c>
      <c r="C75" s="752" t="s">
        <v>725</v>
      </c>
      <c r="D75" s="752"/>
      <c r="E75" s="752"/>
      <c r="F75" s="752"/>
      <c r="G75" s="752"/>
      <c r="H75" s="752"/>
      <c r="I75" s="752"/>
    </row>
    <row r="76" spans="1:10" ht="4.5" customHeight="1">
      <c r="A76" s="320"/>
      <c r="B76" s="325"/>
      <c r="C76" s="321"/>
      <c r="D76" s="321"/>
      <c r="E76" s="321"/>
      <c r="F76" s="321"/>
      <c r="G76" s="321"/>
      <c r="H76" s="321"/>
      <c r="I76" s="321"/>
    </row>
    <row r="77" spans="1:10" ht="99" customHeight="1">
      <c r="A77" s="320"/>
      <c r="B77" s="323" t="s">
        <v>440</v>
      </c>
      <c r="C77" s="752" t="s">
        <v>726</v>
      </c>
      <c r="D77" s="752"/>
      <c r="E77" s="752"/>
      <c r="F77" s="752"/>
      <c r="G77" s="752"/>
      <c r="H77" s="752"/>
      <c r="I77" s="752"/>
    </row>
    <row r="78" spans="1:10" ht="9.9499999999999993" customHeight="1">
      <c r="A78" s="320"/>
      <c r="B78" s="323"/>
      <c r="C78" s="326"/>
      <c r="D78" s="326"/>
      <c r="E78" s="326"/>
      <c r="F78" s="326"/>
      <c r="G78" s="326"/>
      <c r="H78" s="326"/>
      <c r="I78" s="326"/>
    </row>
    <row r="79" spans="1:10" ht="64.5" customHeight="1">
      <c r="A79" s="320"/>
      <c r="B79" s="323" t="s">
        <v>441</v>
      </c>
      <c r="C79" s="752" t="s">
        <v>727</v>
      </c>
      <c r="D79" s="752"/>
      <c r="E79" s="752"/>
      <c r="F79" s="752"/>
      <c r="G79" s="752"/>
      <c r="H79" s="752"/>
      <c r="I79" s="752"/>
    </row>
    <row r="80" spans="1:10" ht="9.9499999999999993" customHeight="1">
      <c r="A80" s="320"/>
      <c r="B80" s="323"/>
      <c r="C80" s="326"/>
      <c r="D80" s="326"/>
      <c r="E80" s="326"/>
      <c r="F80" s="326"/>
      <c r="G80" s="326"/>
      <c r="H80" s="326"/>
      <c r="I80" s="326"/>
    </row>
    <row r="81" spans="1:10" ht="103.5" customHeight="1">
      <c r="A81" s="320"/>
      <c r="B81" s="323" t="s">
        <v>446</v>
      </c>
      <c r="C81" s="752" t="s">
        <v>447</v>
      </c>
      <c r="D81" s="752"/>
      <c r="E81" s="752"/>
      <c r="F81" s="752"/>
      <c r="G81" s="752"/>
      <c r="H81" s="752"/>
      <c r="I81" s="752"/>
    </row>
    <row r="82" spans="1:10" ht="9.9499999999999993" customHeight="1">
      <c r="A82" s="320"/>
      <c r="B82" s="323"/>
      <c r="C82" s="326"/>
      <c r="D82" s="326"/>
      <c r="E82" s="326"/>
      <c r="F82" s="326"/>
      <c r="G82" s="326"/>
      <c r="H82" s="326"/>
      <c r="I82" s="326"/>
    </row>
    <row r="83" spans="1:10" ht="66" customHeight="1">
      <c r="A83" s="320"/>
      <c r="B83" s="323" t="s">
        <v>448</v>
      </c>
      <c r="C83" s="752" t="s">
        <v>728</v>
      </c>
      <c r="D83" s="752"/>
      <c r="E83" s="752"/>
      <c r="F83" s="752"/>
      <c r="G83" s="752"/>
      <c r="H83" s="752"/>
      <c r="I83" s="752"/>
    </row>
    <row r="84" spans="1:10" ht="9.9499999999999993" customHeight="1">
      <c r="A84" s="320"/>
      <c r="B84" s="323"/>
      <c r="C84" s="326"/>
      <c r="D84" s="326"/>
      <c r="E84" s="326"/>
      <c r="F84" s="326"/>
      <c r="G84" s="326"/>
      <c r="H84" s="326"/>
      <c r="I84" s="326"/>
    </row>
    <row r="85" spans="1:10" ht="67.5" customHeight="1">
      <c r="A85" s="320"/>
      <c r="B85" s="323" t="s">
        <v>449</v>
      </c>
      <c r="C85" s="752" t="s">
        <v>450</v>
      </c>
      <c r="D85" s="752"/>
      <c r="E85" s="752"/>
      <c r="F85" s="752"/>
      <c r="G85" s="752"/>
      <c r="H85" s="752"/>
      <c r="I85" s="752"/>
    </row>
    <row r="86" spans="1:10" ht="8.1" customHeight="1">
      <c r="A86" s="320"/>
      <c r="B86" s="326"/>
      <c r="C86" s="326"/>
      <c r="D86" s="326"/>
      <c r="E86" s="326"/>
      <c r="F86" s="326"/>
      <c r="G86" s="326"/>
      <c r="H86" s="326"/>
      <c r="I86" s="326"/>
    </row>
    <row r="87" spans="1:10" ht="35.25" customHeight="1">
      <c r="A87" s="355"/>
      <c r="B87" s="323" t="s">
        <v>730</v>
      </c>
      <c r="C87" s="753" t="s">
        <v>729</v>
      </c>
      <c r="D87" s="753"/>
      <c r="E87" s="753"/>
      <c r="F87" s="753"/>
      <c r="G87" s="753"/>
      <c r="H87" s="753"/>
      <c r="I87" s="753"/>
    </row>
    <row r="88" spans="1:10" ht="37.5" customHeight="1">
      <c r="A88" s="323" t="s">
        <v>442</v>
      </c>
      <c r="B88" s="752" t="s">
        <v>451</v>
      </c>
      <c r="C88" s="752"/>
      <c r="D88" s="752"/>
      <c r="E88" s="752"/>
      <c r="F88" s="752"/>
      <c r="G88" s="752"/>
      <c r="H88" s="752"/>
      <c r="I88" s="752"/>
    </row>
    <row r="89" spans="1:10" ht="39.75" customHeight="1">
      <c r="A89" s="313"/>
      <c r="B89" s="317"/>
      <c r="C89" s="317"/>
      <c r="D89" s="317"/>
      <c r="E89" s="317"/>
      <c r="F89" s="313"/>
      <c r="G89" s="317"/>
      <c r="H89" s="317"/>
      <c r="I89" s="317"/>
      <c r="J89" s="76"/>
    </row>
    <row r="90" spans="1:10" ht="21" customHeight="1">
      <c r="A90" s="628" t="s">
        <v>430</v>
      </c>
      <c r="B90" s="628"/>
      <c r="C90" s="628"/>
      <c r="D90" s="628"/>
      <c r="E90" s="746" t="s">
        <v>430</v>
      </c>
      <c r="F90" s="746"/>
      <c r="G90" s="746"/>
      <c r="H90" s="746"/>
      <c r="I90" s="746"/>
      <c r="J90" s="76"/>
    </row>
    <row r="91" spans="1:10" ht="33" customHeight="1">
      <c r="A91" s="747" t="s">
        <v>431</v>
      </c>
      <c r="B91" s="747"/>
      <c r="C91" s="747"/>
      <c r="D91" s="747"/>
      <c r="E91" s="748" t="s">
        <v>432</v>
      </c>
      <c r="F91" s="748"/>
      <c r="G91" s="748"/>
      <c r="H91" s="748"/>
      <c r="I91" s="748"/>
      <c r="J91" s="76"/>
    </row>
    <row r="92" spans="1:10" ht="15.75">
      <c r="A92" s="316" t="s">
        <v>433</v>
      </c>
      <c r="B92" s="317"/>
      <c r="C92" s="317"/>
      <c r="D92" s="317"/>
      <c r="E92" s="317"/>
      <c r="F92" s="317"/>
      <c r="G92" s="317"/>
      <c r="H92" s="317"/>
      <c r="I92" s="318" t="s">
        <v>452</v>
      </c>
      <c r="J92" s="76"/>
    </row>
    <row r="93" spans="1:10" ht="15.75">
      <c r="A93" s="316"/>
      <c r="B93" s="317"/>
      <c r="C93" s="317"/>
      <c r="D93" s="317"/>
      <c r="E93" s="317"/>
      <c r="F93" s="317"/>
      <c r="G93" s="317"/>
      <c r="H93" s="317"/>
      <c r="I93" s="318"/>
      <c r="J93" s="76"/>
    </row>
    <row r="94" spans="1:10" ht="16.5">
      <c r="A94" s="751" t="s">
        <v>453</v>
      </c>
      <c r="B94" s="751"/>
      <c r="C94" s="751"/>
      <c r="D94" s="751"/>
      <c r="E94" s="751"/>
      <c r="F94" s="751"/>
      <c r="G94" s="751"/>
      <c r="H94" s="751"/>
      <c r="I94" s="751"/>
    </row>
    <row r="95" spans="1:10" ht="8.1" customHeight="1">
      <c r="A95" s="355"/>
      <c r="B95" s="326"/>
      <c r="C95" s="326"/>
      <c r="D95" s="326"/>
      <c r="E95" s="326"/>
      <c r="F95" s="326"/>
      <c r="G95" s="326"/>
      <c r="H95" s="326"/>
      <c r="I95" s="326"/>
    </row>
    <row r="96" spans="1:10" ht="80.25" customHeight="1">
      <c r="A96" s="323" t="s">
        <v>436</v>
      </c>
      <c r="B96" s="752" t="s">
        <v>731</v>
      </c>
      <c r="C96" s="752"/>
      <c r="D96" s="752"/>
      <c r="E96" s="752"/>
      <c r="F96" s="752"/>
      <c r="G96" s="752"/>
      <c r="H96" s="752"/>
      <c r="I96" s="752"/>
    </row>
    <row r="97" spans="1:10" ht="8.1" customHeight="1">
      <c r="A97" s="355"/>
      <c r="B97" s="326"/>
      <c r="C97" s="326"/>
      <c r="D97" s="326"/>
      <c r="E97" s="326"/>
      <c r="F97" s="326"/>
      <c r="G97" s="326"/>
      <c r="H97" s="326"/>
      <c r="I97" s="326"/>
    </row>
    <row r="98" spans="1:10" ht="173.25" customHeight="1">
      <c r="A98" s="323" t="s">
        <v>442</v>
      </c>
      <c r="B98" s="752" t="s">
        <v>732</v>
      </c>
      <c r="C98" s="752"/>
      <c r="D98" s="752"/>
      <c r="E98" s="752"/>
      <c r="F98" s="752"/>
      <c r="G98" s="752"/>
      <c r="H98" s="752"/>
      <c r="I98" s="752"/>
    </row>
    <row r="99" spans="1:10" ht="8.1" customHeight="1">
      <c r="A99" s="355"/>
      <c r="B99" s="326"/>
      <c r="C99" s="326"/>
      <c r="D99" s="326"/>
      <c r="E99" s="326"/>
      <c r="F99" s="326"/>
      <c r="G99" s="326"/>
      <c r="H99" s="326"/>
      <c r="I99" s="326"/>
    </row>
    <row r="100" spans="1:10" ht="51.75" customHeight="1">
      <c r="A100" s="323" t="s">
        <v>454</v>
      </c>
      <c r="B100" s="752" t="s">
        <v>733</v>
      </c>
      <c r="C100" s="752"/>
      <c r="D100" s="752"/>
      <c r="E100" s="752"/>
      <c r="F100" s="752"/>
      <c r="G100" s="752"/>
      <c r="H100" s="752"/>
      <c r="I100" s="752"/>
    </row>
    <row r="101" spans="1:10" ht="15" customHeight="1">
      <c r="A101" s="321"/>
      <c r="B101" s="320"/>
      <c r="C101" s="320"/>
      <c r="D101" s="320"/>
      <c r="E101" s="320"/>
      <c r="F101" s="320"/>
      <c r="G101" s="320"/>
      <c r="H101" s="320"/>
      <c r="I101" s="320"/>
    </row>
    <row r="102" spans="1:10" ht="16.5">
      <c r="A102" s="751" t="s">
        <v>455</v>
      </c>
      <c r="B102" s="751"/>
      <c r="C102" s="751"/>
      <c r="D102" s="751"/>
      <c r="E102" s="751"/>
      <c r="F102" s="751"/>
      <c r="G102" s="751"/>
      <c r="H102" s="751"/>
      <c r="I102" s="751"/>
    </row>
    <row r="103" spans="1:10" ht="8.1" customHeight="1">
      <c r="A103" s="355"/>
      <c r="B103" s="326"/>
      <c r="C103" s="326"/>
      <c r="D103" s="326"/>
      <c r="E103" s="326"/>
      <c r="F103" s="326"/>
      <c r="G103" s="326"/>
      <c r="H103" s="326"/>
      <c r="I103" s="326"/>
    </row>
    <row r="104" spans="1:10" ht="48" customHeight="1">
      <c r="A104" s="323" t="s">
        <v>436</v>
      </c>
      <c r="B104" s="741" t="s">
        <v>734</v>
      </c>
      <c r="C104" s="741"/>
      <c r="D104" s="741"/>
      <c r="E104" s="741"/>
      <c r="F104" s="741"/>
      <c r="G104" s="741"/>
      <c r="H104" s="741"/>
      <c r="I104" s="741"/>
    </row>
    <row r="105" spans="1:10" ht="8.1" customHeight="1">
      <c r="A105" s="355"/>
      <c r="B105" s="326"/>
      <c r="C105" s="326"/>
      <c r="D105" s="326"/>
      <c r="E105" s="326"/>
      <c r="F105" s="326"/>
      <c r="G105" s="326"/>
      <c r="H105" s="326"/>
      <c r="I105" s="326"/>
    </row>
    <row r="106" spans="1:10" ht="92.25" customHeight="1">
      <c r="A106" s="323" t="s">
        <v>442</v>
      </c>
      <c r="B106" s="741" t="s">
        <v>735</v>
      </c>
      <c r="C106" s="741"/>
      <c r="D106" s="741"/>
      <c r="E106" s="741"/>
      <c r="F106" s="741"/>
      <c r="G106" s="741"/>
      <c r="H106" s="741"/>
      <c r="I106" s="741"/>
    </row>
    <row r="107" spans="1:10" ht="8.1" customHeight="1">
      <c r="A107" s="355"/>
      <c r="B107" s="326"/>
      <c r="C107" s="326"/>
      <c r="D107" s="326"/>
      <c r="E107" s="326"/>
      <c r="F107" s="326"/>
      <c r="G107" s="326"/>
      <c r="H107" s="326"/>
      <c r="I107" s="326"/>
    </row>
    <row r="108" spans="1:10" ht="16.5">
      <c r="A108" s="751" t="s">
        <v>456</v>
      </c>
      <c r="B108" s="751"/>
      <c r="C108" s="751"/>
      <c r="D108" s="751"/>
      <c r="E108" s="751"/>
      <c r="F108" s="751"/>
      <c r="G108" s="751"/>
      <c r="H108" s="751"/>
      <c r="I108" s="751"/>
    </row>
    <row r="109" spans="1:10" ht="15" customHeight="1">
      <c r="A109" s="322"/>
      <c r="B109" s="320"/>
      <c r="C109" s="320"/>
      <c r="D109" s="320"/>
      <c r="E109" s="320"/>
      <c r="F109" s="320"/>
      <c r="G109" s="320"/>
      <c r="H109" s="320"/>
      <c r="I109" s="320"/>
    </row>
    <row r="110" spans="1:10" ht="71.25" customHeight="1">
      <c r="A110" s="323" t="s">
        <v>436</v>
      </c>
      <c r="B110" s="741" t="s">
        <v>736</v>
      </c>
      <c r="C110" s="741"/>
      <c r="D110" s="741"/>
      <c r="E110" s="741"/>
      <c r="F110" s="741"/>
      <c r="G110" s="741"/>
      <c r="H110" s="741"/>
      <c r="I110" s="741"/>
    </row>
    <row r="111" spans="1:10" ht="22.5" customHeight="1">
      <c r="A111" s="323"/>
      <c r="B111" s="314"/>
      <c r="C111" s="314"/>
      <c r="D111" s="314"/>
      <c r="E111" s="314"/>
      <c r="F111" s="314"/>
      <c r="G111" s="314"/>
      <c r="H111" s="314"/>
      <c r="I111" s="314"/>
    </row>
    <row r="112" spans="1:10" ht="26.25" customHeight="1">
      <c r="A112" s="320"/>
      <c r="B112" s="320"/>
      <c r="C112" s="320"/>
      <c r="D112" s="320"/>
      <c r="E112" s="320"/>
      <c r="F112" s="320"/>
      <c r="G112" s="320"/>
      <c r="H112" s="320"/>
      <c r="I112" s="320"/>
      <c r="J112" s="76"/>
    </row>
    <row r="113" spans="1:10" ht="21" customHeight="1">
      <c r="A113" s="628" t="s">
        <v>430</v>
      </c>
      <c r="B113" s="628"/>
      <c r="C113" s="628"/>
      <c r="D113" s="628"/>
      <c r="E113" s="746" t="s">
        <v>430</v>
      </c>
      <c r="F113" s="746"/>
      <c r="G113" s="746"/>
      <c r="H113" s="746"/>
      <c r="I113" s="746"/>
      <c r="J113" s="76"/>
    </row>
    <row r="114" spans="1:10" ht="33" customHeight="1">
      <c r="A114" s="747" t="s">
        <v>431</v>
      </c>
      <c r="B114" s="747"/>
      <c r="C114" s="747"/>
      <c r="D114" s="747"/>
      <c r="E114" s="748" t="s">
        <v>432</v>
      </c>
      <c r="F114" s="748"/>
      <c r="G114" s="748"/>
      <c r="H114" s="748"/>
      <c r="I114" s="748"/>
      <c r="J114" s="76"/>
    </row>
    <row r="115" spans="1:10" ht="15.75">
      <c r="A115" s="316" t="s">
        <v>433</v>
      </c>
      <c r="B115" s="317"/>
      <c r="C115" s="317"/>
      <c r="D115" s="317"/>
      <c r="E115" s="317"/>
      <c r="F115" s="317"/>
      <c r="G115" s="317"/>
      <c r="H115" s="317"/>
      <c r="I115" s="318" t="s">
        <v>457</v>
      </c>
      <c r="J115" s="76"/>
    </row>
    <row r="116" spans="1:10" ht="15.95" customHeight="1">
      <c r="A116" s="321"/>
      <c r="B116" s="320"/>
      <c r="C116" s="320"/>
      <c r="D116" s="320"/>
      <c r="E116" s="320"/>
      <c r="F116" s="320"/>
      <c r="G116" s="320"/>
      <c r="H116" s="320"/>
      <c r="I116" s="320"/>
    </row>
    <row r="117" spans="1:10" ht="67.5" customHeight="1">
      <c r="A117" s="323" t="s">
        <v>442</v>
      </c>
      <c r="B117" s="741" t="s">
        <v>737</v>
      </c>
      <c r="C117" s="741"/>
      <c r="D117" s="741"/>
      <c r="E117" s="741"/>
      <c r="F117" s="741"/>
      <c r="G117" s="741"/>
      <c r="H117" s="741"/>
      <c r="I117" s="741"/>
    </row>
    <row r="118" spans="1:10" ht="12" customHeight="1">
      <c r="A118" s="321"/>
      <c r="B118" s="320"/>
      <c r="C118" s="320"/>
      <c r="D118" s="320"/>
      <c r="E118" s="320"/>
      <c r="F118" s="320"/>
      <c r="G118" s="320"/>
      <c r="H118" s="320"/>
      <c r="I118" s="320"/>
    </row>
    <row r="119" spans="1:10" ht="16.5">
      <c r="A119" s="751" t="s">
        <v>458</v>
      </c>
      <c r="B119" s="751"/>
      <c r="C119" s="751"/>
      <c r="D119" s="751"/>
      <c r="E119" s="751"/>
      <c r="F119" s="751"/>
      <c r="G119" s="751"/>
      <c r="H119" s="751"/>
      <c r="I119" s="751"/>
    </row>
    <row r="120" spans="1:10" ht="15.95" customHeight="1">
      <c r="A120" s="321"/>
      <c r="B120" s="320"/>
      <c r="C120" s="320"/>
      <c r="D120" s="320"/>
      <c r="E120" s="320"/>
      <c r="F120" s="320"/>
      <c r="G120" s="320"/>
      <c r="H120" s="320"/>
      <c r="I120" s="320"/>
    </row>
    <row r="121" spans="1:10" ht="38.25" customHeight="1">
      <c r="A121" s="323" t="s">
        <v>436</v>
      </c>
      <c r="B121" s="741" t="s">
        <v>459</v>
      </c>
      <c r="C121" s="741"/>
      <c r="D121" s="741"/>
      <c r="E121" s="741"/>
      <c r="F121" s="741"/>
      <c r="G121" s="741"/>
      <c r="H121" s="741"/>
      <c r="I121" s="741"/>
    </row>
    <row r="122" spans="1:10" ht="8.1" customHeight="1">
      <c r="A122" s="355"/>
      <c r="B122" s="326"/>
      <c r="C122" s="326"/>
      <c r="D122" s="326"/>
      <c r="E122" s="326"/>
      <c r="F122" s="326"/>
      <c r="G122" s="326"/>
      <c r="H122" s="326"/>
      <c r="I122" s="326"/>
    </row>
    <row r="123" spans="1:10" ht="34.5" customHeight="1">
      <c r="A123" s="323" t="s">
        <v>442</v>
      </c>
      <c r="B123" s="742" t="s">
        <v>460</v>
      </c>
      <c r="C123" s="742"/>
      <c r="D123" s="742"/>
      <c r="E123" s="742"/>
      <c r="F123" s="742"/>
      <c r="G123" s="742"/>
      <c r="H123" s="742"/>
      <c r="I123" s="742"/>
    </row>
    <row r="124" spans="1:10" ht="12" customHeight="1">
      <c r="A124" s="357"/>
      <c r="B124" s="355"/>
      <c r="C124" s="355"/>
      <c r="D124" s="355"/>
      <c r="E124" s="355"/>
      <c r="F124" s="355"/>
      <c r="G124" s="355"/>
      <c r="H124" s="355"/>
      <c r="I124" s="355"/>
    </row>
    <row r="125" spans="1:10" ht="16.5">
      <c r="A125" s="751" t="s">
        <v>461</v>
      </c>
      <c r="B125" s="751"/>
      <c r="C125" s="751"/>
      <c r="D125" s="751"/>
      <c r="E125" s="751"/>
      <c r="F125" s="751"/>
      <c r="G125" s="751"/>
      <c r="H125" s="751"/>
      <c r="I125" s="751"/>
    </row>
    <row r="126" spans="1:10" ht="15.95" customHeight="1">
      <c r="A126" s="321"/>
      <c r="B126" s="320"/>
      <c r="C126" s="320"/>
      <c r="D126" s="320"/>
      <c r="E126" s="320"/>
      <c r="F126" s="320"/>
      <c r="G126" s="320"/>
      <c r="H126" s="320"/>
      <c r="I126" s="320"/>
    </row>
    <row r="127" spans="1:10" ht="82.5" customHeight="1">
      <c r="A127" s="741" t="s">
        <v>738</v>
      </c>
      <c r="B127" s="741"/>
      <c r="C127" s="741"/>
      <c r="D127" s="741"/>
      <c r="E127" s="741"/>
      <c r="F127" s="741"/>
      <c r="G127" s="741"/>
      <c r="H127" s="741"/>
      <c r="I127" s="741"/>
    </row>
    <row r="128" spans="1:10" ht="12" customHeight="1">
      <c r="A128" s="357"/>
      <c r="B128" s="355"/>
      <c r="C128" s="355"/>
      <c r="D128" s="355"/>
      <c r="E128" s="355"/>
      <c r="F128" s="355"/>
      <c r="G128" s="355"/>
      <c r="H128" s="355"/>
      <c r="I128" s="355"/>
    </row>
    <row r="129" spans="1:10" ht="21.75" customHeight="1">
      <c r="A129" s="751" t="s">
        <v>462</v>
      </c>
      <c r="B129" s="751"/>
      <c r="C129" s="751"/>
      <c r="D129" s="751"/>
      <c r="E129" s="751"/>
      <c r="F129" s="751"/>
      <c r="G129" s="751"/>
      <c r="H129" s="751"/>
      <c r="I129" s="751"/>
    </row>
    <row r="130" spans="1:10" ht="15.95" customHeight="1">
      <c r="A130" s="322"/>
      <c r="B130" s="320"/>
      <c r="C130" s="320"/>
      <c r="D130" s="320"/>
      <c r="E130" s="320"/>
      <c r="F130" s="320"/>
      <c r="G130" s="320"/>
      <c r="H130" s="320"/>
      <c r="I130" s="320"/>
    </row>
    <row r="131" spans="1:10" ht="69.75" customHeight="1">
      <c r="A131" s="323" t="s">
        <v>436</v>
      </c>
      <c r="B131" s="741" t="s">
        <v>739</v>
      </c>
      <c r="C131" s="741"/>
      <c r="D131" s="741"/>
      <c r="E131" s="741"/>
      <c r="F131" s="741"/>
      <c r="G131" s="741"/>
      <c r="H131" s="741"/>
      <c r="I131" s="741"/>
    </row>
    <row r="132" spans="1:10" ht="8.1" customHeight="1">
      <c r="A132" s="355"/>
      <c r="B132" s="326"/>
      <c r="C132" s="326"/>
      <c r="D132" s="326"/>
      <c r="E132" s="326"/>
      <c r="F132" s="326"/>
      <c r="G132" s="326"/>
      <c r="H132" s="326"/>
      <c r="I132" s="326"/>
    </row>
    <row r="133" spans="1:10" ht="183" customHeight="1">
      <c r="A133" s="323" t="s">
        <v>442</v>
      </c>
      <c r="B133" s="741" t="s">
        <v>740</v>
      </c>
      <c r="C133" s="741"/>
      <c r="D133" s="741"/>
      <c r="E133" s="741"/>
      <c r="F133" s="741"/>
      <c r="G133" s="741"/>
      <c r="H133" s="741"/>
      <c r="I133" s="741"/>
    </row>
    <row r="134" spans="1:10" ht="28.5" customHeight="1">
      <c r="A134" s="323"/>
      <c r="B134" s="314"/>
      <c r="C134" s="314"/>
      <c r="D134" s="314"/>
      <c r="E134" s="314"/>
      <c r="F134" s="314"/>
      <c r="G134" s="314"/>
      <c r="H134" s="314"/>
      <c r="I134" s="314"/>
    </row>
    <row r="135" spans="1:10" ht="24.95" customHeight="1">
      <c r="A135" s="323"/>
      <c r="B135" s="314"/>
      <c r="C135" s="314"/>
      <c r="D135" s="314"/>
      <c r="E135" s="314"/>
      <c r="F135" s="314"/>
      <c r="G135" s="314"/>
      <c r="H135" s="314"/>
      <c r="I135" s="314"/>
    </row>
    <row r="136" spans="1:10" ht="21" customHeight="1">
      <c r="A136" s="628" t="s">
        <v>430</v>
      </c>
      <c r="B136" s="628"/>
      <c r="C136" s="628"/>
      <c r="D136" s="628"/>
      <c r="E136" s="746" t="s">
        <v>430</v>
      </c>
      <c r="F136" s="746"/>
      <c r="G136" s="746"/>
      <c r="H136" s="746"/>
      <c r="I136" s="746"/>
      <c r="J136" s="76"/>
    </row>
    <row r="137" spans="1:10" ht="33" customHeight="1">
      <c r="A137" s="747" t="s">
        <v>431</v>
      </c>
      <c r="B137" s="747"/>
      <c r="C137" s="747"/>
      <c r="D137" s="747"/>
      <c r="E137" s="748" t="s">
        <v>432</v>
      </c>
      <c r="F137" s="748"/>
      <c r="G137" s="748"/>
      <c r="H137" s="748"/>
      <c r="I137" s="748"/>
      <c r="J137" s="76"/>
    </row>
    <row r="138" spans="1:10" ht="15.75">
      <c r="A138" s="316" t="s">
        <v>433</v>
      </c>
      <c r="B138" s="317"/>
      <c r="C138" s="317"/>
      <c r="D138" s="317"/>
      <c r="E138" s="317"/>
      <c r="F138" s="317"/>
      <c r="G138" s="317"/>
      <c r="H138" s="317"/>
      <c r="I138" s="318" t="s">
        <v>463</v>
      </c>
      <c r="J138" s="76"/>
    </row>
    <row r="139" spans="1:10" ht="15.75">
      <c r="A139" s="316"/>
      <c r="B139" s="317"/>
      <c r="C139" s="317"/>
      <c r="D139" s="317"/>
      <c r="E139" s="317"/>
      <c r="F139" s="317"/>
      <c r="G139" s="317"/>
      <c r="H139" s="317"/>
      <c r="I139" s="318"/>
      <c r="J139" s="76"/>
    </row>
    <row r="140" spans="1:10" ht="8.25" customHeight="1">
      <c r="A140" s="354"/>
      <c r="B140" s="317"/>
      <c r="C140" s="317"/>
      <c r="D140" s="317"/>
      <c r="E140" s="317"/>
      <c r="F140" s="317"/>
      <c r="G140" s="317"/>
      <c r="H140" s="317"/>
      <c r="I140" s="318"/>
      <c r="J140" s="76"/>
    </row>
    <row r="141" spans="1:10" ht="51.75" customHeight="1">
      <c r="A141" s="323" t="s">
        <v>454</v>
      </c>
      <c r="B141" s="741" t="s">
        <v>741</v>
      </c>
      <c r="C141" s="741"/>
      <c r="D141" s="741"/>
      <c r="E141" s="741"/>
      <c r="F141" s="741"/>
      <c r="G141" s="741"/>
      <c r="H141" s="741"/>
      <c r="I141" s="741"/>
    </row>
    <row r="142" spans="1:10" ht="4.5" customHeight="1">
      <c r="A142" s="323"/>
      <c r="B142" s="741"/>
      <c r="C142" s="741"/>
      <c r="D142" s="741"/>
      <c r="E142" s="741"/>
      <c r="F142" s="741"/>
      <c r="G142" s="741"/>
      <c r="H142" s="741"/>
      <c r="I142" s="741"/>
    </row>
    <row r="143" spans="1:10" ht="133.5" customHeight="1">
      <c r="A143" s="323" t="s">
        <v>464</v>
      </c>
      <c r="B143" s="741" t="s">
        <v>742</v>
      </c>
      <c r="C143" s="741"/>
      <c r="D143" s="741"/>
      <c r="E143" s="741"/>
      <c r="F143" s="741"/>
      <c r="G143" s="741"/>
      <c r="H143" s="741"/>
      <c r="I143" s="741"/>
    </row>
    <row r="144" spans="1:10" ht="2.25" customHeight="1">
      <c r="A144" s="323"/>
      <c r="B144" s="741"/>
      <c r="C144" s="741"/>
      <c r="D144" s="741"/>
      <c r="E144" s="741"/>
      <c r="F144" s="741"/>
      <c r="G144" s="741"/>
      <c r="H144" s="741"/>
      <c r="I144" s="741"/>
    </row>
    <row r="145" spans="1:10" ht="116.25" customHeight="1">
      <c r="A145" s="323" t="s">
        <v>465</v>
      </c>
      <c r="B145" s="741" t="s">
        <v>743</v>
      </c>
      <c r="C145" s="741"/>
      <c r="D145" s="741"/>
      <c r="E145" s="741"/>
      <c r="F145" s="741"/>
      <c r="G145" s="741"/>
      <c r="H145" s="741"/>
      <c r="I145" s="741"/>
    </row>
    <row r="146" spans="1:10" ht="6.75" customHeight="1">
      <c r="A146" s="323"/>
      <c r="B146" s="741"/>
      <c r="C146" s="741"/>
      <c r="D146" s="741"/>
      <c r="E146" s="741"/>
      <c r="F146" s="741"/>
      <c r="G146" s="741"/>
      <c r="H146" s="741"/>
      <c r="I146" s="741"/>
    </row>
    <row r="147" spans="1:10" ht="145.5" customHeight="1">
      <c r="A147" s="323" t="s">
        <v>466</v>
      </c>
      <c r="B147" s="741" t="s">
        <v>744</v>
      </c>
      <c r="C147" s="741"/>
      <c r="D147" s="741"/>
      <c r="E147" s="741"/>
      <c r="F147" s="741"/>
      <c r="G147" s="741"/>
      <c r="H147" s="741"/>
      <c r="I147" s="741"/>
    </row>
    <row r="148" spans="1:10" ht="12" customHeight="1">
      <c r="A148" s="323"/>
      <c r="B148" s="741"/>
      <c r="C148" s="741"/>
      <c r="D148" s="741"/>
      <c r="E148" s="741"/>
      <c r="F148" s="741"/>
      <c r="G148" s="741"/>
      <c r="H148" s="741"/>
      <c r="I148" s="741"/>
    </row>
    <row r="149" spans="1:10" ht="70.5" customHeight="1">
      <c r="A149" s="323" t="s">
        <v>467</v>
      </c>
      <c r="B149" s="741" t="s">
        <v>468</v>
      </c>
      <c r="C149" s="741"/>
      <c r="D149" s="741"/>
      <c r="E149" s="741"/>
      <c r="F149" s="741"/>
      <c r="G149" s="741"/>
      <c r="H149" s="741"/>
      <c r="I149" s="741"/>
    </row>
    <row r="150" spans="1:10" ht="12" customHeight="1">
      <c r="A150" s="323"/>
      <c r="B150" s="741"/>
      <c r="C150" s="741"/>
      <c r="D150" s="741"/>
      <c r="E150" s="741"/>
      <c r="F150" s="741"/>
      <c r="G150" s="741"/>
      <c r="H150" s="741"/>
      <c r="I150" s="741"/>
    </row>
    <row r="151" spans="1:10" ht="96.75" customHeight="1">
      <c r="A151" s="323" t="s">
        <v>469</v>
      </c>
      <c r="B151" s="741" t="s">
        <v>745</v>
      </c>
      <c r="C151" s="741"/>
      <c r="D151" s="741"/>
      <c r="E151" s="741"/>
      <c r="F151" s="741"/>
      <c r="G151" s="741"/>
      <c r="H151" s="741"/>
      <c r="I151" s="741"/>
    </row>
    <row r="152" spans="1:10" ht="68.25" customHeight="1">
      <c r="A152" s="323" t="s">
        <v>471</v>
      </c>
      <c r="B152" s="741" t="s">
        <v>746</v>
      </c>
      <c r="C152" s="741"/>
      <c r="D152" s="741"/>
      <c r="E152" s="741"/>
      <c r="F152" s="741"/>
      <c r="G152" s="741"/>
      <c r="H152" s="741"/>
      <c r="I152" s="741"/>
    </row>
    <row r="153" spans="1:10" ht="24.95" customHeight="1">
      <c r="A153" s="323"/>
      <c r="B153" s="314"/>
      <c r="C153" s="314"/>
      <c r="D153" s="314"/>
      <c r="E153" s="314"/>
      <c r="F153" s="314"/>
      <c r="G153" s="314"/>
      <c r="H153" s="314"/>
      <c r="I153" s="314"/>
    </row>
    <row r="154" spans="1:10" ht="21" customHeight="1">
      <c r="A154" s="628" t="s">
        <v>430</v>
      </c>
      <c r="B154" s="628"/>
      <c r="C154" s="628"/>
      <c r="D154" s="628"/>
      <c r="E154" s="746" t="s">
        <v>430</v>
      </c>
      <c r="F154" s="746"/>
      <c r="G154" s="746"/>
      <c r="H154" s="746"/>
      <c r="I154" s="746"/>
      <c r="J154" s="76"/>
    </row>
    <row r="155" spans="1:10" ht="33" customHeight="1">
      <c r="A155" s="747" t="s">
        <v>431</v>
      </c>
      <c r="B155" s="747"/>
      <c r="C155" s="747"/>
      <c r="D155" s="747"/>
      <c r="E155" s="748" t="s">
        <v>432</v>
      </c>
      <c r="F155" s="748"/>
      <c r="G155" s="748"/>
      <c r="H155" s="748"/>
      <c r="I155" s="748"/>
      <c r="J155" s="76"/>
    </row>
    <row r="156" spans="1:10" ht="15.75">
      <c r="A156" s="316" t="s">
        <v>433</v>
      </c>
      <c r="B156" s="317"/>
      <c r="C156" s="317"/>
      <c r="D156" s="317"/>
      <c r="E156" s="317"/>
      <c r="F156" s="317"/>
      <c r="G156" s="317"/>
      <c r="H156" s="317"/>
      <c r="I156" s="318" t="s">
        <v>470</v>
      </c>
      <c r="J156" s="76"/>
    </row>
    <row r="157" spans="1:10" ht="11.25" customHeight="1">
      <c r="A157" s="316"/>
      <c r="B157" s="317"/>
      <c r="C157" s="317"/>
      <c r="D157" s="317"/>
      <c r="E157" s="317"/>
      <c r="F157" s="317"/>
      <c r="G157" s="317"/>
      <c r="H157" s="317"/>
      <c r="I157" s="318"/>
      <c r="J157" s="76"/>
    </row>
    <row r="158" spans="1:10" ht="21" customHeight="1">
      <c r="A158" s="323" t="s">
        <v>747</v>
      </c>
      <c r="B158" s="741" t="s">
        <v>472</v>
      </c>
      <c r="C158" s="741"/>
      <c r="D158" s="741"/>
      <c r="E158" s="741"/>
      <c r="F158" s="741"/>
      <c r="G158" s="741"/>
      <c r="H158" s="741"/>
      <c r="I158" s="741"/>
    </row>
    <row r="159" spans="1:10" ht="8.1" customHeight="1">
      <c r="A159" s="323"/>
      <c r="B159" s="320"/>
      <c r="C159" s="320"/>
      <c r="D159" s="320"/>
      <c r="E159" s="320"/>
      <c r="F159" s="320"/>
      <c r="G159" s="320"/>
      <c r="H159" s="320"/>
      <c r="I159" s="320"/>
    </row>
    <row r="160" spans="1:10" ht="64.5" customHeight="1">
      <c r="A160" s="323" t="s">
        <v>473</v>
      </c>
      <c r="B160" s="741" t="s">
        <v>474</v>
      </c>
      <c r="C160" s="741"/>
      <c r="D160" s="741"/>
      <c r="E160" s="741"/>
      <c r="F160" s="741"/>
      <c r="G160" s="741"/>
      <c r="H160" s="741"/>
      <c r="I160" s="741"/>
    </row>
    <row r="161" spans="1:9" ht="8.1" customHeight="1">
      <c r="A161" s="321"/>
      <c r="B161" s="320"/>
      <c r="C161" s="320"/>
      <c r="D161" s="320"/>
      <c r="E161" s="320"/>
      <c r="F161" s="320"/>
      <c r="G161" s="320"/>
      <c r="H161" s="320"/>
      <c r="I161" s="320"/>
    </row>
    <row r="162" spans="1:9" ht="16.5">
      <c r="A162" s="751" t="s">
        <v>475</v>
      </c>
      <c r="B162" s="751"/>
      <c r="C162" s="751"/>
      <c r="D162" s="751"/>
      <c r="E162" s="751"/>
      <c r="F162" s="751"/>
      <c r="G162" s="751"/>
      <c r="H162" s="751"/>
      <c r="I162" s="751"/>
    </row>
    <row r="163" spans="1:9" ht="8.1" customHeight="1">
      <c r="A163" s="321"/>
      <c r="B163" s="320"/>
      <c r="C163" s="320"/>
      <c r="D163" s="320"/>
      <c r="E163" s="320"/>
      <c r="F163" s="320"/>
      <c r="G163" s="320"/>
      <c r="H163" s="320"/>
      <c r="I163" s="320"/>
    </row>
    <row r="164" spans="1:9" ht="57.75" customHeight="1">
      <c r="A164" s="741" t="s">
        <v>476</v>
      </c>
      <c r="B164" s="741"/>
      <c r="C164" s="741"/>
      <c r="D164" s="741"/>
      <c r="E164" s="741"/>
      <c r="F164" s="741"/>
      <c r="G164" s="741"/>
      <c r="H164" s="741"/>
      <c r="I164" s="741"/>
    </row>
    <row r="165" spans="1:9" ht="8.1" customHeight="1">
      <c r="A165" s="322"/>
      <c r="B165" s="320"/>
      <c r="C165" s="320"/>
      <c r="D165" s="320"/>
      <c r="E165" s="320"/>
      <c r="F165" s="320"/>
      <c r="G165" s="320"/>
      <c r="H165" s="320"/>
      <c r="I165" s="320"/>
    </row>
    <row r="166" spans="1:9" ht="16.5">
      <c r="A166" s="751" t="s">
        <v>477</v>
      </c>
      <c r="B166" s="751"/>
      <c r="C166" s="751"/>
      <c r="D166" s="751"/>
      <c r="E166" s="751"/>
      <c r="F166" s="751"/>
      <c r="G166" s="751"/>
      <c r="H166" s="751"/>
      <c r="I166" s="751"/>
    </row>
    <row r="167" spans="1:9" ht="8.1" customHeight="1">
      <c r="A167" s="321"/>
      <c r="B167" s="320"/>
      <c r="C167" s="320"/>
      <c r="D167" s="320"/>
      <c r="E167" s="320"/>
      <c r="F167" s="320"/>
      <c r="G167" s="320"/>
      <c r="H167" s="320"/>
      <c r="I167" s="320"/>
    </row>
    <row r="168" spans="1:9" ht="70.5" customHeight="1">
      <c r="A168" s="323" t="s">
        <v>436</v>
      </c>
      <c r="B168" s="741" t="s">
        <v>478</v>
      </c>
      <c r="C168" s="741"/>
      <c r="D168" s="741"/>
      <c r="E168" s="741"/>
      <c r="F168" s="741"/>
      <c r="G168" s="741"/>
      <c r="H168" s="741"/>
      <c r="I168" s="741"/>
    </row>
    <row r="169" spans="1:9" ht="8.1" customHeight="1">
      <c r="A169" s="325"/>
      <c r="B169" s="320"/>
      <c r="C169" s="320"/>
      <c r="D169" s="320"/>
      <c r="E169" s="320"/>
      <c r="F169" s="320"/>
      <c r="G169" s="320"/>
      <c r="H169" s="320"/>
      <c r="I169" s="320"/>
    </row>
    <row r="170" spans="1:9" ht="36" customHeight="1">
      <c r="A170" s="323" t="s">
        <v>442</v>
      </c>
      <c r="B170" s="741" t="s">
        <v>748</v>
      </c>
      <c r="C170" s="741"/>
      <c r="D170" s="741"/>
      <c r="E170" s="741"/>
      <c r="F170" s="741"/>
      <c r="G170" s="741"/>
      <c r="H170" s="741"/>
      <c r="I170" s="741"/>
    </row>
    <row r="171" spans="1:9" ht="8.1" customHeight="1">
      <c r="A171" s="325"/>
      <c r="B171" s="355"/>
      <c r="C171" s="355"/>
      <c r="D171" s="355"/>
      <c r="E171" s="355"/>
      <c r="F171" s="355"/>
      <c r="G171" s="355"/>
      <c r="H171" s="355"/>
      <c r="I171" s="355"/>
    </row>
    <row r="172" spans="1:9" ht="52.5" customHeight="1">
      <c r="A172" s="323" t="s">
        <v>454</v>
      </c>
      <c r="B172" s="741" t="s">
        <v>479</v>
      </c>
      <c r="C172" s="741"/>
      <c r="D172" s="741"/>
      <c r="E172" s="741"/>
      <c r="F172" s="741"/>
      <c r="G172" s="741"/>
      <c r="H172" s="741"/>
      <c r="I172" s="741"/>
    </row>
    <row r="173" spans="1:9" ht="8.1" customHeight="1">
      <c r="A173" s="323"/>
      <c r="B173" s="320"/>
      <c r="C173" s="320"/>
      <c r="D173" s="320"/>
      <c r="E173" s="320"/>
      <c r="F173" s="320"/>
      <c r="G173" s="320"/>
      <c r="H173" s="320"/>
      <c r="I173" s="320"/>
    </row>
    <row r="174" spans="1:9" ht="49.5" customHeight="1">
      <c r="A174" s="323" t="s">
        <v>464</v>
      </c>
      <c r="B174" s="741" t="s">
        <v>480</v>
      </c>
      <c r="C174" s="741"/>
      <c r="D174" s="741"/>
      <c r="E174" s="741"/>
      <c r="F174" s="741"/>
      <c r="G174" s="741"/>
      <c r="H174" s="741"/>
      <c r="I174" s="741"/>
    </row>
    <row r="175" spans="1:9" ht="18" customHeight="1">
      <c r="A175" s="323" t="s">
        <v>465</v>
      </c>
      <c r="B175" s="741" t="s">
        <v>749</v>
      </c>
      <c r="C175" s="741"/>
      <c r="D175" s="741"/>
      <c r="E175" s="741"/>
      <c r="F175" s="741"/>
      <c r="G175" s="741"/>
      <c r="H175" s="741"/>
      <c r="I175" s="741"/>
    </row>
    <row r="176" spans="1:9" ht="8.1" customHeight="1">
      <c r="A176" s="323"/>
      <c r="B176" s="355"/>
      <c r="C176" s="355"/>
      <c r="D176" s="355"/>
      <c r="E176" s="355"/>
      <c r="F176" s="355"/>
      <c r="G176" s="355"/>
      <c r="H176" s="355"/>
      <c r="I176" s="355"/>
    </row>
    <row r="177" spans="1:10" ht="8.1" customHeight="1">
      <c r="A177" s="323"/>
      <c r="B177" s="355"/>
      <c r="C177" s="355"/>
      <c r="D177" s="355"/>
      <c r="E177" s="355"/>
      <c r="F177" s="355"/>
      <c r="G177" s="355"/>
      <c r="H177" s="355"/>
      <c r="I177" s="355"/>
    </row>
    <row r="178" spans="1:10" ht="88.5" customHeight="1">
      <c r="A178" s="323" t="s">
        <v>466</v>
      </c>
      <c r="B178" s="741" t="s">
        <v>481</v>
      </c>
      <c r="C178" s="741"/>
      <c r="D178" s="741"/>
      <c r="E178" s="741"/>
      <c r="F178" s="741"/>
      <c r="G178" s="741"/>
      <c r="H178" s="741"/>
      <c r="I178" s="741"/>
    </row>
    <row r="179" spans="1:10" ht="8.1" customHeight="1">
      <c r="A179" s="323"/>
      <c r="B179" s="320"/>
      <c r="C179" s="320"/>
      <c r="D179" s="320"/>
      <c r="E179" s="320"/>
      <c r="F179" s="320"/>
      <c r="G179" s="320"/>
      <c r="H179" s="320"/>
      <c r="I179" s="320"/>
    </row>
    <row r="180" spans="1:10" ht="72" customHeight="1">
      <c r="A180" s="323" t="s">
        <v>482</v>
      </c>
      <c r="B180" s="741" t="s">
        <v>483</v>
      </c>
      <c r="C180" s="741"/>
      <c r="D180" s="741"/>
      <c r="E180" s="741"/>
      <c r="F180" s="741"/>
      <c r="G180" s="741"/>
      <c r="H180" s="741"/>
      <c r="I180" s="741"/>
    </row>
    <row r="181" spans="1:10" ht="31.5" customHeight="1">
      <c r="A181" s="323"/>
      <c r="B181" s="314"/>
      <c r="C181" s="314"/>
      <c r="D181" s="314"/>
      <c r="E181" s="314"/>
      <c r="F181" s="314"/>
      <c r="G181" s="314"/>
      <c r="H181" s="314"/>
      <c r="I181" s="314"/>
    </row>
    <row r="182" spans="1:10" ht="31.5" customHeight="1">
      <c r="A182" s="323"/>
      <c r="B182" s="314"/>
      <c r="C182" s="314"/>
      <c r="D182" s="314"/>
      <c r="E182" s="314"/>
      <c r="F182" s="314"/>
      <c r="G182" s="314"/>
      <c r="H182" s="314"/>
      <c r="I182" s="314"/>
    </row>
    <row r="183" spans="1:10" ht="21" customHeight="1">
      <c r="A183" s="628" t="s">
        <v>430</v>
      </c>
      <c r="B183" s="628"/>
      <c r="C183" s="628"/>
      <c r="D183" s="628"/>
      <c r="E183" s="746" t="s">
        <v>430</v>
      </c>
      <c r="F183" s="746"/>
      <c r="G183" s="746"/>
      <c r="H183" s="746"/>
      <c r="I183" s="746"/>
      <c r="J183" s="76"/>
    </row>
    <row r="184" spans="1:10" ht="33" customHeight="1">
      <c r="A184" s="747" t="s">
        <v>431</v>
      </c>
      <c r="B184" s="747"/>
      <c r="C184" s="747"/>
      <c r="D184" s="747"/>
      <c r="E184" s="748" t="s">
        <v>432</v>
      </c>
      <c r="F184" s="748"/>
      <c r="G184" s="748"/>
      <c r="H184" s="748"/>
      <c r="I184" s="748"/>
      <c r="J184" s="76"/>
    </row>
    <row r="185" spans="1:10" ht="15.75">
      <c r="A185" s="316" t="s">
        <v>433</v>
      </c>
      <c r="B185" s="317"/>
      <c r="C185" s="317"/>
      <c r="D185" s="317"/>
      <c r="E185" s="317"/>
      <c r="F185" s="317"/>
      <c r="G185" s="317"/>
      <c r="H185" s="317"/>
      <c r="I185" s="318" t="s">
        <v>484</v>
      </c>
      <c r="J185" s="76"/>
    </row>
    <row r="186" spans="1:10" ht="15.75">
      <c r="A186" s="316"/>
      <c r="B186" s="317"/>
      <c r="C186" s="317"/>
      <c r="D186" s="317"/>
      <c r="E186" s="317"/>
      <c r="F186" s="317"/>
      <c r="G186" s="317"/>
      <c r="H186" s="317"/>
      <c r="I186" s="318"/>
      <c r="J186" s="76"/>
    </row>
    <row r="187" spans="1:10" ht="53.25" customHeight="1">
      <c r="A187" s="323" t="s">
        <v>466</v>
      </c>
      <c r="B187" s="741" t="s">
        <v>485</v>
      </c>
      <c r="C187" s="741"/>
      <c r="D187" s="741"/>
      <c r="E187" s="741"/>
      <c r="F187" s="741"/>
      <c r="G187" s="741"/>
      <c r="H187" s="741"/>
      <c r="I187" s="741"/>
    </row>
    <row r="188" spans="1:10" ht="15.75">
      <c r="A188" s="321"/>
      <c r="B188" s="320"/>
      <c r="C188" s="320"/>
      <c r="D188" s="320"/>
      <c r="E188" s="320"/>
      <c r="F188" s="320"/>
      <c r="G188" s="320"/>
      <c r="H188" s="320"/>
      <c r="I188" s="320"/>
    </row>
    <row r="189" spans="1:10" ht="21.95" customHeight="1">
      <c r="A189" s="320"/>
      <c r="B189" s="313"/>
      <c r="C189" s="327"/>
      <c r="D189" s="327"/>
      <c r="E189" s="327"/>
      <c r="F189" s="313"/>
      <c r="G189" s="327"/>
      <c r="H189" s="327"/>
      <c r="I189" s="327"/>
    </row>
    <row r="190" spans="1:10" ht="21.95" customHeight="1">
      <c r="A190" s="320"/>
      <c r="B190" s="328" t="s">
        <v>486</v>
      </c>
      <c r="C190" s="328"/>
      <c r="D190" s="328"/>
      <c r="E190" s="328"/>
      <c r="F190" s="328" t="s">
        <v>486</v>
      </c>
      <c r="G190" s="328"/>
      <c r="H190" s="328"/>
      <c r="I190" s="328"/>
    </row>
    <row r="191" spans="1:10" ht="35.25" customHeight="1">
      <c r="A191" s="320"/>
      <c r="B191" s="754" t="s">
        <v>431</v>
      </c>
      <c r="C191" s="754"/>
      <c r="D191" s="754"/>
      <c r="E191" s="754"/>
      <c r="F191" s="754" t="s">
        <v>432</v>
      </c>
      <c r="G191" s="754"/>
      <c r="H191" s="754"/>
      <c r="I191" s="754"/>
    </row>
    <row r="192" spans="1:10" ht="21.95" customHeight="1">
      <c r="A192" s="320"/>
      <c r="B192" s="329"/>
      <c r="C192" s="330"/>
      <c r="D192" s="330"/>
      <c r="E192" s="330"/>
      <c r="F192" s="331"/>
      <c r="G192" s="331"/>
      <c r="H192" s="331"/>
      <c r="I192" s="331"/>
    </row>
    <row r="193" spans="1:9" ht="21.95" customHeight="1">
      <c r="A193" s="320"/>
      <c r="B193" s="628" t="s">
        <v>487</v>
      </c>
      <c r="C193" s="628"/>
      <c r="D193" s="628"/>
      <c r="E193" s="628"/>
      <c r="F193" s="628" t="s">
        <v>487</v>
      </c>
      <c r="G193" s="628"/>
      <c r="H193" s="628"/>
      <c r="I193" s="628"/>
    </row>
    <row r="194" spans="1:9" ht="21.95" customHeight="1">
      <c r="A194" s="320"/>
      <c r="B194" s="313"/>
      <c r="C194" s="330"/>
      <c r="D194" s="330"/>
      <c r="E194" s="330"/>
      <c r="F194" s="313"/>
      <c r="G194" s="330"/>
      <c r="H194" s="330"/>
      <c r="I194" s="330"/>
    </row>
    <row r="195" spans="1:9" ht="21.95" customHeight="1">
      <c r="A195" s="320"/>
      <c r="B195" s="313"/>
      <c r="C195" s="330"/>
      <c r="D195" s="330"/>
      <c r="E195" s="330"/>
      <c r="F195" s="313"/>
      <c r="G195" s="330"/>
      <c r="H195" s="330"/>
      <c r="I195" s="330"/>
    </row>
    <row r="196" spans="1:9" ht="24.75" customHeight="1">
      <c r="A196" s="320"/>
      <c r="B196" s="317" t="s">
        <v>488</v>
      </c>
      <c r="C196" s="332"/>
      <c r="D196" s="317"/>
      <c r="E196" s="317"/>
      <c r="F196" s="755" t="str">
        <f>"Name : "&amp; 'Names of Bidder'!D32</f>
        <v xml:space="preserve">Name : </v>
      </c>
      <c r="G196" s="756"/>
      <c r="H196" s="756"/>
      <c r="I196" s="756"/>
    </row>
    <row r="197" spans="1:9" ht="21.95" customHeight="1">
      <c r="A197" s="320"/>
      <c r="B197" s="317" t="s">
        <v>5</v>
      </c>
      <c r="C197" s="332"/>
      <c r="D197" s="317"/>
      <c r="E197" s="317"/>
      <c r="F197" s="755" t="str">
        <f>"Designation : " &amp; 'Names of Bidder'!D33</f>
        <v xml:space="preserve">Designation : </v>
      </c>
      <c r="G197" s="756"/>
      <c r="H197" s="756"/>
      <c r="I197" s="756"/>
    </row>
    <row r="198" spans="1:9" ht="21.95" customHeight="1">
      <c r="A198" s="320"/>
      <c r="B198" s="328"/>
      <c r="C198" s="330"/>
      <c r="D198" s="330"/>
      <c r="E198" s="330"/>
      <c r="F198" s="328"/>
      <c r="G198" s="330"/>
      <c r="H198" s="330"/>
      <c r="I198" s="330"/>
    </row>
    <row r="199" spans="1:9" ht="21.95" customHeight="1">
      <c r="A199" s="320"/>
      <c r="B199" s="628" t="s">
        <v>489</v>
      </c>
      <c r="C199" s="628"/>
      <c r="D199" s="628"/>
      <c r="E199" s="628"/>
      <c r="F199" s="628" t="s">
        <v>489</v>
      </c>
      <c r="G199" s="628"/>
      <c r="H199" s="628"/>
      <c r="I199" s="628"/>
    </row>
    <row r="200" spans="1:9" ht="21.95" customHeight="1">
      <c r="A200" s="320"/>
      <c r="B200" s="317" t="s">
        <v>488</v>
      </c>
      <c r="C200" s="317"/>
      <c r="D200" s="317"/>
      <c r="E200" s="317"/>
      <c r="F200" s="317" t="s">
        <v>488</v>
      </c>
      <c r="G200" s="328"/>
      <c r="H200" s="328"/>
      <c r="I200" s="328"/>
    </row>
    <row r="201" spans="1:9" ht="21.95" customHeight="1">
      <c r="A201" s="320"/>
      <c r="B201" s="317" t="s">
        <v>5</v>
      </c>
      <c r="C201" s="317"/>
      <c r="D201" s="317"/>
      <c r="E201" s="317"/>
      <c r="F201" s="317" t="s">
        <v>5</v>
      </c>
      <c r="G201" s="320"/>
      <c r="H201" s="320"/>
      <c r="I201" s="320"/>
    </row>
    <row r="202" spans="1:9" ht="21.95" customHeight="1">
      <c r="A202" s="320"/>
      <c r="B202" s="320"/>
      <c r="C202" s="320"/>
      <c r="D202" s="320"/>
      <c r="E202" s="320"/>
      <c r="F202" s="320"/>
      <c r="G202" s="320"/>
      <c r="H202" s="320"/>
      <c r="I202" s="320"/>
    </row>
    <row r="203" spans="1:9" ht="21.95" customHeight="1">
      <c r="A203" s="320"/>
      <c r="B203" s="628" t="s">
        <v>489</v>
      </c>
      <c r="C203" s="628"/>
      <c r="D203" s="628"/>
      <c r="E203" s="628"/>
      <c r="F203" s="628" t="s">
        <v>489</v>
      </c>
      <c r="G203" s="628"/>
      <c r="H203" s="628"/>
      <c r="I203" s="628"/>
    </row>
    <row r="204" spans="1:9" ht="21.95" customHeight="1">
      <c r="A204" s="320"/>
      <c r="B204" s="317" t="s">
        <v>488</v>
      </c>
      <c r="C204" s="317"/>
      <c r="D204" s="317"/>
      <c r="E204" s="317"/>
      <c r="F204" s="317" t="s">
        <v>488</v>
      </c>
      <c r="G204" s="328"/>
      <c r="H204" s="328"/>
      <c r="I204" s="328"/>
    </row>
    <row r="205" spans="1:9" ht="21.95" customHeight="1">
      <c r="A205" s="320"/>
      <c r="B205" s="317" t="s">
        <v>5</v>
      </c>
      <c r="C205" s="317"/>
      <c r="D205" s="317"/>
      <c r="E205" s="317"/>
      <c r="F205" s="317" t="s">
        <v>5</v>
      </c>
      <c r="G205" s="320"/>
      <c r="H205" s="320"/>
      <c r="I205" s="320"/>
    </row>
    <row r="206" spans="1:9" ht="21.95" customHeight="1">
      <c r="A206" s="320"/>
      <c r="B206" s="317"/>
      <c r="C206" s="317"/>
      <c r="D206" s="317"/>
      <c r="E206" s="317"/>
      <c r="F206" s="317"/>
      <c r="G206" s="320"/>
      <c r="H206" s="320"/>
      <c r="I206" s="320"/>
    </row>
    <row r="207" spans="1:9" ht="21.95" customHeight="1">
      <c r="A207" s="320"/>
      <c r="B207" s="317"/>
      <c r="C207" s="317"/>
      <c r="D207" s="317"/>
      <c r="E207" s="317"/>
      <c r="F207" s="317"/>
      <c r="G207" s="320"/>
      <c r="H207" s="320"/>
      <c r="I207" s="320"/>
    </row>
    <row r="208" spans="1:9" ht="21.95" customHeight="1">
      <c r="A208" s="320"/>
      <c r="B208" s="317"/>
      <c r="C208" s="317"/>
      <c r="D208" s="317"/>
      <c r="E208" s="317"/>
      <c r="F208" s="317"/>
      <c r="G208" s="320"/>
      <c r="H208" s="320"/>
      <c r="I208" s="320"/>
    </row>
    <row r="209" spans="1:9" ht="21.95" customHeight="1">
      <c r="A209" s="320"/>
      <c r="B209" s="317"/>
      <c r="C209" s="317"/>
      <c r="D209" s="317"/>
      <c r="E209" s="317"/>
      <c r="F209" s="317"/>
      <c r="G209" s="320"/>
      <c r="H209" s="320"/>
      <c r="I209" s="320"/>
    </row>
    <row r="210" spans="1:9" ht="21.95" customHeight="1">
      <c r="A210" s="320"/>
      <c r="B210" s="317"/>
      <c r="C210" s="317"/>
      <c r="D210" s="317"/>
      <c r="E210" s="317"/>
      <c r="F210" s="317"/>
      <c r="G210" s="320"/>
      <c r="H210" s="320"/>
      <c r="I210" s="320"/>
    </row>
    <row r="211" spans="1:9" ht="21.95" customHeight="1">
      <c r="A211" s="320"/>
      <c r="B211" s="317"/>
      <c r="C211" s="317"/>
      <c r="D211" s="317"/>
      <c r="E211" s="317"/>
      <c r="F211" s="317"/>
      <c r="G211" s="320"/>
      <c r="H211" s="320"/>
      <c r="I211" s="320"/>
    </row>
    <row r="212" spans="1:9" ht="21.95" customHeight="1">
      <c r="A212" s="320"/>
      <c r="B212" s="317"/>
      <c r="C212" s="317"/>
      <c r="D212" s="317"/>
      <c r="E212" s="317"/>
      <c r="F212" s="317"/>
      <c r="G212" s="320"/>
      <c r="H212" s="320"/>
      <c r="I212" s="320"/>
    </row>
    <row r="213" spans="1:9" ht="21.95" customHeight="1">
      <c r="A213" s="320"/>
      <c r="B213" s="317"/>
      <c r="C213" s="317"/>
      <c r="D213" s="317"/>
      <c r="E213" s="317"/>
      <c r="F213" s="317"/>
      <c r="G213" s="320"/>
      <c r="H213" s="320"/>
      <c r="I213" s="320"/>
    </row>
    <row r="214" spans="1:9" ht="21.95" customHeight="1">
      <c r="A214" s="320"/>
      <c r="B214" s="317"/>
      <c r="C214" s="317"/>
      <c r="D214" s="317"/>
      <c r="E214" s="317"/>
      <c r="F214" s="317"/>
      <c r="G214" s="320"/>
      <c r="H214" s="320"/>
      <c r="I214" s="320"/>
    </row>
    <row r="215" spans="1:9" ht="21.95" customHeight="1">
      <c r="A215" s="320"/>
      <c r="B215" s="317"/>
      <c r="C215" s="317"/>
      <c r="D215" s="317"/>
      <c r="E215" s="317"/>
      <c r="F215" s="317"/>
      <c r="G215" s="320"/>
      <c r="H215" s="320"/>
      <c r="I215" s="320"/>
    </row>
    <row r="216" spans="1:9" ht="21.95" customHeight="1">
      <c r="A216" s="320"/>
      <c r="B216" s="317"/>
      <c r="C216" s="317"/>
      <c r="D216" s="317"/>
      <c r="E216" s="317"/>
      <c r="F216" s="317"/>
      <c r="G216" s="320"/>
      <c r="H216" s="320"/>
      <c r="I216" s="320"/>
    </row>
    <row r="217" spans="1:9" ht="21.95" customHeight="1">
      <c r="A217" s="320"/>
      <c r="B217" s="317"/>
      <c r="C217" s="317"/>
      <c r="D217" s="317"/>
      <c r="E217" s="317"/>
      <c r="F217" s="317"/>
      <c r="G217" s="320"/>
      <c r="H217" s="320"/>
      <c r="I217" s="320"/>
    </row>
    <row r="218" spans="1:9" ht="15.75" customHeight="1">
      <c r="A218" s="320"/>
      <c r="B218" s="317"/>
      <c r="C218" s="317"/>
      <c r="D218" s="317"/>
      <c r="E218" s="317"/>
      <c r="F218" s="317"/>
      <c r="G218" s="320"/>
      <c r="H218" s="320"/>
      <c r="I218" s="320"/>
    </row>
    <row r="219" spans="1:9" ht="15.75">
      <c r="A219" s="333"/>
      <c r="B219" s="333"/>
      <c r="C219" s="333"/>
      <c r="D219" s="333"/>
      <c r="E219" s="333"/>
      <c r="F219" s="333"/>
      <c r="G219" s="333"/>
      <c r="H219" s="333"/>
      <c r="I219" s="333"/>
    </row>
    <row r="220" spans="1:9" ht="15.75">
      <c r="A220" s="316" t="s">
        <v>433</v>
      </c>
      <c r="B220" s="317"/>
      <c r="C220" s="317"/>
      <c r="D220" s="317"/>
      <c r="E220" s="317"/>
      <c r="F220" s="317"/>
      <c r="G220" s="317"/>
      <c r="H220" s="317"/>
      <c r="I220" s="318" t="s">
        <v>490</v>
      </c>
    </row>
    <row r="221" spans="1:9" ht="15.75">
      <c r="A221" s="320"/>
      <c r="B221" s="320"/>
      <c r="C221" s="320"/>
      <c r="D221" s="320"/>
      <c r="E221" s="320"/>
      <c r="F221" s="320"/>
      <c r="G221" s="320"/>
      <c r="H221" s="320"/>
      <c r="I221" s="320"/>
    </row>
    <row r="222" spans="1:9" ht="15.75">
      <c r="A222" s="320"/>
      <c r="B222" s="320"/>
      <c r="C222" s="320"/>
      <c r="D222" s="320"/>
      <c r="E222" s="320"/>
      <c r="F222" s="320"/>
      <c r="G222" s="320"/>
      <c r="H222" s="320"/>
      <c r="I222" s="320"/>
    </row>
    <row r="223" spans="1:9" ht="15.75">
      <c r="A223" s="320"/>
      <c r="B223" s="320"/>
      <c r="C223" s="320"/>
      <c r="D223" s="320"/>
      <c r="E223" s="320"/>
      <c r="F223" s="320"/>
      <c r="G223" s="320"/>
      <c r="H223" s="320"/>
      <c r="I223" s="320"/>
    </row>
    <row r="224" spans="1:9" ht="15.75">
      <c r="A224" s="320"/>
      <c r="B224" s="320"/>
      <c r="C224" s="320"/>
      <c r="D224" s="320"/>
      <c r="E224" s="320"/>
      <c r="F224" s="320"/>
      <c r="G224" s="320"/>
      <c r="H224" s="320"/>
      <c r="I224" s="320"/>
    </row>
    <row r="225" spans="1:9" ht="15.75">
      <c r="A225" s="320"/>
      <c r="B225" s="320"/>
      <c r="C225" s="320"/>
      <c r="D225" s="320"/>
      <c r="E225" s="320"/>
      <c r="F225" s="320"/>
      <c r="G225" s="320"/>
      <c r="H225" s="320"/>
      <c r="I225" s="320"/>
    </row>
    <row r="226" spans="1:9" ht="15.75">
      <c r="A226" s="320"/>
      <c r="B226" s="320"/>
      <c r="C226" s="320"/>
      <c r="D226" s="320"/>
      <c r="E226" s="320"/>
      <c r="F226" s="320"/>
      <c r="G226" s="320"/>
      <c r="H226" s="320"/>
      <c r="I226" s="320"/>
    </row>
    <row r="227" spans="1:9" ht="15.75">
      <c r="A227" s="320"/>
      <c r="B227" s="320"/>
      <c r="C227" s="320"/>
      <c r="D227" s="320"/>
      <c r="E227" s="320"/>
      <c r="F227" s="320"/>
      <c r="G227" s="320"/>
      <c r="H227" s="320"/>
      <c r="I227" s="320"/>
    </row>
    <row r="228" spans="1:9" ht="15.75">
      <c r="A228" s="320"/>
      <c r="B228" s="320"/>
      <c r="C228" s="320"/>
      <c r="D228" s="320"/>
      <c r="E228" s="320"/>
      <c r="F228" s="320"/>
      <c r="G228" s="320"/>
      <c r="H228" s="320"/>
      <c r="I228" s="320"/>
    </row>
    <row r="229" spans="1:9" ht="15.75">
      <c r="A229" s="320"/>
      <c r="B229" s="320"/>
      <c r="C229" s="320"/>
      <c r="D229" s="320"/>
      <c r="E229" s="320"/>
      <c r="F229" s="320"/>
      <c r="G229" s="320"/>
      <c r="H229" s="320"/>
      <c r="I229" s="320"/>
    </row>
    <row r="230" spans="1:9" ht="15.75">
      <c r="A230" s="320"/>
      <c r="B230" s="320"/>
      <c r="C230" s="320"/>
      <c r="D230" s="320"/>
      <c r="E230" s="320"/>
      <c r="F230" s="320"/>
      <c r="G230" s="320"/>
      <c r="H230" s="320"/>
      <c r="I230" s="320"/>
    </row>
    <row r="231" spans="1:9" ht="15.75">
      <c r="A231" s="320"/>
      <c r="B231" s="320"/>
      <c r="C231" s="320"/>
      <c r="D231" s="320"/>
      <c r="E231" s="320"/>
      <c r="F231" s="320"/>
      <c r="G231" s="320"/>
      <c r="H231" s="320"/>
      <c r="I231" s="320"/>
    </row>
    <row r="232" spans="1:9" ht="15.75">
      <c r="A232" s="320"/>
      <c r="B232" s="320"/>
      <c r="C232" s="320"/>
      <c r="D232" s="320"/>
      <c r="E232" s="320"/>
      <c r="F232" s="320"/>
      <c r="G232" s="320"/>
      <c r="H232" s="320"/>
      <c r="I232" s="320"/>
    </row>
    <row r="233" spans="1:9" ht="15.75">
      <c r="A233" s="320"/>
      <c r="B233" s="320"/>
      <c r="C233" s="320"/>
      <c r="D233" s="320"/>
      <c r="E233" s="320"/>
      <c r="F233" s="320"/>
      <c r="G233" s="320"/>
      <c r="H233" s="320"/>
      <c r="I233" s="320"/>
    </row>
  </sheetData>
  <sheetProtection password="DC92" sheet="1" objects="1" scenarios="1" selectLockedCells="1"/>
  <customSheetViews>
    <customSheetView guid="{0A277985-DBE2-460A-A904-A7B1F638EEDF}" showPageBreaks="1" showGridLines="0" printArea="1" view="pageBreakPreview" topLeftCell="A43">
      <selection activeCell="A41" sqref="A41:I41"/>
      <rowBreaks count="5" manualBreakCount="5">
        <brk id="49" max="8" man="1"/>
        <brk id="93" max="8" man="1"/>
        <brk id="116" max="8" man="1"/>
        <brk id="139" max="8" man="1"/>
        <brk id="156" max="8" man="1"/>
      </rowBreaks>
      <pageMargins left="0.75" right="0.75" top="0.68" bottom="0.19" header="0.5" footer="0.15"/>
      <printOptions horizontalCentered="1"/>
      <pageSetup paperSize="9" scale="96" orientation="portrait" r:id="rId1"/>
      <headerFooter alignWithMargins="0">
        <oddFooter>&amp;C&amp;A</oddFooter>
      </headerFooter>
    </customSheetView>
    <customSheetView guid="{9C7D5390-9527-4848-B06A-DCA129BB3D48}" showPageBreaks="1" showGridLines="0" printArea="1" view="pageBreakPreview" topLeftCell="A37">
      <selection activeCell="C79" sqref="C79:I79"/>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2"/>
      <headerFooter alignWithMargins="0">
        <oddFooter>&amp;C&amp;A</oddFooter>
      </headerFooter>
    </customSheetView>
    <customSheetView guid="{A506B351-DE43-4CCA-818F-D2B51F2607AA}" showPageBreaks="1" showGridLines="0" printArea="1" view="pageBreakPreview" topLeftCell="A40">
      <selection activeCell="C79" sqref="C79:I79"/>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3"/>
      <headerFooter alignWithMargins="0">
        <oddFooter>&amp;C&amp;A</oddFooter>
      </headerFooter>
    </customSheetView>
    <customSheetView guid="{1F125E51-1799-42D0-B41E-DC039BB17D59}" showPageBreaks="1" showGridLines="0" printArea="1" view="pageBreakPreview">
      <selection activeCell="C79" sqref="C79:I79"/>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4"/>
      <headerFooter alignWithMargins="0">
        <oddFooter>&amp;C&amp;A</oddFooter>
      </headerFooter>
    </customSheetView>
    <customSheetView guid="{14C32814-5A59-4863-9FB1-822FBB75D7D1}" showPageBreaks="1" showGridLines="0" printArea="1" view="pageBreakPreview" topLeftCell="A16">
      <selection activeCell="C79" sqref="C79:I79"/>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5"/>
      <headerFooter alignWithMargins="0">
        <oddFooter>&amp;C&amp;A</oddFooter>
      </headerFooter>
    </customSheetView>
    <customSheetView guid="{AA750348-930C-43DE-ADD0-8D60980F5013}" showPageBreaks="1" showGridLines="0" printArea="1" view="pageBreakPreview" topLeftCell="A67">
      <selection activeCell="B75" sqref="B75:I75"/>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6"/>
      <headerFooter alignWithMargins="0">
        <oddFooter>&amp;C&amp;A</oddFooter>
      </headerFooter>
    </customSheetView>
    <customSheetView guid="{CFBF18EC-8277-4311-991B-395AF21BB33B}" showPageBreaks="1" showGridLines="0" printArea="1" view="pageBreakPreview" topLeftCell="A67">
      <selection activeCell="B75" sqref="B75:I75"/>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7"/>
      <headerFooter alignWithMargins="0">
        <oddFooter>&amp;C&amp;A</oddFooter>
      </headerFooter>
    </customSheetView>
    <customSheetView guid="{82C64B11-1F50-45B5-B7BB-9F1DC733C833}" showPageBreaks="1" printArea="1" view="pageBreakPreview" topLeftCell="A46">
      <selection activeCell="B75" sqref="B75:C75"/>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8"/>
      <headerFooter alignWithMargins="0">
        <oddFooter>&amp;C&amp;A</oddFooter>
      </headerFooter>
    </customSheetView>
    <customSheetView guid="{FE4EC9C4-31B9-4D40-8323-5B16C3BC840F}" showPageBreaks="1" printArea="1" view="pageBreakPreview" topLeftCell="A202">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9"/>
      <headerFooter alignWithMargins="0">
        <oddFooter>&amp;C&amp;A</oddFooter>
      </headerFooter>
    </customSheetView>
    <customSheetView guid="{F9FE2C60-2849-4C32-B532-2B1A89FFA9CD}" topLeftCell="A7">
      <selection activeCell="A50" sqref="A50:I50"/>
      <rowBreaks count="2" manualBreakCount="2">
        <brk id="92" max="8" man="1"/>
        <brk id="138" max="8" man="1"/>
      </rowBreaks>
      <pageMargins left="0.75" right="0.75" top="0.68" bottom="0.19" header="0.5" footer="0.15"/>
      <printOptions horizontalCentered="1"/>
      <pageSetup paperSize="9" orientation="portrait" r:id="rId10"/>
      <headerFooter alignWithMargins="0">
        <oddFooter>&amp;C&amp;A</oddFooter>
      </headerFooter>
    </customSheetView>
    <customSheetView guid="{494F6778-23FE-4AAC-B37D-6C7543FC13B9}" topLeftCell="A37">
      <selection activeCell="L214" sqref="L214"/>
      <rowBreaks count="2" manualBreakCount="2">
        <brk id="92" max="8" man="1"/>
        <brk id="138" max="8" man="1"/>
      </rowBreaks>
      <pageMargins left="0.75" right="0.75" top="0.68" bottom="0.19" header="0.5" footer="0.15"/>
      <printOptions horizontalCentered="1"/>
      <pageSetup paperSize="9" orientation="portrait" r:id="rId11"/>
      <headerFooter alignWithMargins="0">
        <oddFooter>&amp;C&amp;A</oddFooter>
      </headerFooter>
    </customSheetView>
    <customSheetView guid="{7A9EA6D6-4DDF-43D9-92E6-C6AFAD14E266}" topLeftCell="A67">
      <selection activeCell="K146" sqref="K146"/>
      <rowBreaks count="2" manualBreakCount="2">
        <brk id="92" max="8" man="1"/>
        <brk id="138" max="8" man="1"/>
      </rowBreaks>
      <pageMargins left="0.75" right="0.75" top="0.68" bottom="0.19" header="0.5" footer="0.15"/>
      <printOptions horizontalCentered="1"/>
      <pageSetup paperSize="9" orientation="portrait" r:id="rId12"/>
      <headerFooter alignWithMargins="0">
        <oddFooter>&amp;C&amp;A</oddFooter>
      </headerFooter>
    </customSheetView>
    <customSheetView guid="{DC28ED1E-3E35-4094-9C2B-5C0A1C1D459C}">
      <selection activeCell="K146" sqref="K146"/>
      <rowBreaks count="2" manualBreakCount="2">
        <brk id="92" max="8" man="1"/>
        <brk id="138" max="8" man="1"/>
      </rowBreaks>
      <pageMargins left="0.75" right="0.75" top="0.68" bottom="0.19" header="0.5" footer="0.15"/>
      <printOptions horizontalCentered="1"/>
      <pageSetup paperSize="9" orientation="portrait" r:id="rId13"/>
      <headerFooter alignWithMargins="0">
        <oddFooter>&amp;C&amp;A</oddFooter>
      </headerFooter>
    </customSheetView>
    <customSheetView guid="{240327DD-375F-45D4-BA52-89AFD79FE6A1}" showPageBreaks="1" printArea="1" view="pageBreakPreview" topLeftCell="A55">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4"/>
      <headerFooter alignWithMargins="0">
        <oddFooter>&amp;C&amp;A</oddFooter>
      </headerFooter>
    </customSheetView>
    <customSheetView guid="{82E8A0F5-0020-4355-95CF-28601763A783}" showPageBreaks="1" printArea="1" view="pageBreakPreview" topLeftCell="A163">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5"/>
      <headerFooter alignWithMargins="0">
        <oddFooter>&amp;C&amp;A</oddFooter>
      </headerFooter>
    </customSheetView>
    <customSheetView guid="{44C1C443-3199-4288-884A-D16AF7B2CD69}" showPageBreaks="1" printArea="1" view="pageBreakPreview" topLeftCell="A61">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6"/>
      <headerFooter alignWithMargins="0">
        <oddFooter>&amp;C&amp;A</oddFooter>
      </headerFooter>
    </customSheetView>
    <customSheetView guid="{CB7CD015-9A92-451A-BEF4-2BC98E3768DD}" showPageBreaks="1" printArea="1" view="pageBreakPreview" topLeftCell="A61">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7"/>
      <headerFooter alignWithMargins="0">
        <oddFooter>&amp;C&amp;A</oddFooter>
      </headerFooter>
    </customSheetView>
    <customSheetView guid="{0D490C87-B003-4943-9825-ACE0B8E7CC06}" showPageBreaks="1" printArea="1" view="pageBreakPreview" topLeftCell="A46">
      <selection activeCell="B75" sqref="B75:C75"/>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8"/>
      <headerFooter alignWithMargins="0">
        <oddFooter>&amp;C&amp;A</oddFooter>
      </headerFooter>
    </customSheetView>
    <customSheetView guid="{7A88FC7A-7690-48AB-B789-172043AFADC8}" showPageBreaks="1" printArea="1" view="pageBreakPreview" topLeftCell="A172">
      <selection activeCell="B75" sqref="B75:I75"/>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9"/>
      <headerFooter alignWithMargins="0">
        <oddFooter>&amp;C&amp;A</oddFooter>
      </headerFooter>
    </customSheetView>
    <customSheetView guid="{1E2D7167-D6B7-4690-9A83-BF768C4223A4}" showPageBreaks="1" showGridLines="0" printArea="1" view="pageBreakPreview" topLeftCell="A67">
      <selection activeCell="B75" sqref="B75:I75"/>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20"/>
      <headerFooter alignWithMargins="0">
        <oddFooter>&amp;C&amp;A</oddFooter>
      </headerFooter>
    </customSheetView>
    <customSheetView guid="{A36312D6-6542-430C-9B41-AC312BBA51FD}" showPageBreaks="1" showGridLines="0" printArea="1" view="pageBreakPreview" topLeftCell="A40">
      <selection activeCell="C79" sqref="C79:I79"/>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21"/>
      <headerFooter alignWithMargins="0">
        <oddFooter>&amp;C&amp;A</oddFooter>
      </headerFooter>
    </customSheetView>
    <customSheetView guid="{70BF6F06-85BA-4CCF-BC67-75A4B6D4F833}" showPageBreaks="1" showGridLines="0" printArea="1" view="pageBreakPreview" topLeftCell="A37">
      <selection activeCell="C79" sqref="C79:I79"/>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22"/>
      <headerFooter alignWithMargins="0">
        <oddFooter>&amp;C&amp;A</oddFooter>
      </headerFooter>
    </customSheetView>
  </customSheetViews>
  <mergeCells count="121">
    <mergeCell ref="B199:E199"/>
    <mergeCell ref="F199:I199"/>
    <mergeCell ref="B203:E203"/>
    <mergeCell ref="F203:I203"/>
    <mergeCell ref="A184:D184"/>
    <mergeCell ref="E184:I184"/>
    <mergeCell ref="B187:I187"/>
    <mergeCell ref="B191:E191"/>
    <mergeCell ref="F191:I191"/>
    <mergeCell ref="B193:E193"/>
    <mergeCell ref="F196:I196"/>
    <mergeCell ref="F197:I197"/>
    <mergeCell ref="B168:I168"/>
    <mergeCell ref="B170:I170"/>
    <mergeCell ref="F193:I193"/>
    <mergeCell ref="B172:I172"/>
    <mergeCell ref="B174:I174"/>
    <mergeCell ref="B178:I178"/>
    <mergeCell ref="B180:I180"/>
    <mergeCell ref="A183:D183"/>
    <mergeCell ref="E183:I183"/>
    <mergeCell ref="B175:I175"/>
    <mergeCell ref="A155:D155"/>
    <mergeCell ref="E155:I155"/>
    <mergeCell ref="B146:I146"/>
    <mergeCell ref="B150:I150"/>
    <mergeCell ref="B158:I158"/>
    <mergeCell ref="B160:I160"/>
    <mergeCell ref="A162:I162"/>
    <mergeCell ref="A164:I164"/>
    <mergeCell ref="A166:I166"/>
    <mergeCell ref="B142:I142"/>
    <mergeCell ref="B143:I143"/>
    <mergeCell ref="B144:I144"/>
    <mergeCell ref="B145:I145"/>
    <mergeCell ref="B147:I147"/>
    <mergeCell ref="B148:I148"/>
    <mergeCell ref="B149:I149"/>
    <mergeCell ref="B151:I151"/>
    <mergeCell ref="A154:D154"/>
    <mergeCell ref="E154:I154"/>
    <mergeCell ref="B152:I152"/>
    <mergeCell ref="A127:I127"/>
    <mergeCell ref="A129:I129"/>
    <mergeCell ref="B131:I131"/>
    <mergeCell ref="B133:I133"/>
    <mergeCell ref="A136:D136"/>
    <mergeCell ref="E136:I136"/>
    <mergeCell ref="A137:D137"/>
    <mergeCell ref="E137:I137"/>
    <mergeCell ref="B141:I141"/>
    <mergeCell ref="A113:D113"/>
    <mergeCell ref="E113:I113"/>
    <mergeCell ref="A114:D114"/>
    <mergeCell ref="E114:I114"/>
    <mergeCell ref="B117:I117"/>
    <mergeCell ref="A119:I119"/>
    <mergeCell ref="B121:I121"/>
    <mergeCell ref="B123:I123"/>
    <mergeCell ref="A125:I125"/>
    <mergeCell ref="A94:I94"/>
    <mergeCell ref="B96:I96"/>
    <mergeCell ref="B98:I98"/>
    <mergeCell ref="B100:I100"/>
    <mergeCell ref="A102:I102"/>
    <mergeCell ref="B104:I104"/>
    <mergeCell ref="B106:I106"/>
    <mergeCell ref="A108:I108"/>
    <mergeCell ref="B110:I110"/>
    <mergeCell ref="C79:I79"/>
    <mergeCell ref="C81:I81"/>
    <mergeCell ref="C83:I83"/>
    <mergeCell ref="C85:I85"/>
    <mergeCell ref="B88:I88"/>
    <mergeCell ref="A90:D90"/>
    <mergeCell ref="E90:I90"/>
    <mergeCell ref="A91:D91"/>
    <mergeCell ref="E91:I91"/>
    <mergeCell ref="C87:I87"/>
    <mergeCell ref="B66:I66"/>
    <mergeCell ref="A68:I68"/>
    <mergeCell ref="B70:I70"/>
    <mergeCell ref="A72:D72"/>
    <mergeCell ref="E72:I72"/>
    <mergeCell ref="A73:D73"/>
    <mergeCell ref="E73:I73"/>
    <mergeCell ref="C75:I75"/>
    <mergeCell ref="C77:I77"/>
    <mergeCell ref="A36:I36"/>
    <mergeCell ref="A37:I37"/>
    <mergeCell ref="A38:I38"/>
    <mergeCell ref="A39:I39"/>
    <mergeCell ref="A56:I56"/>
    <mergeCell ref="B58:I58"/>
    <mergeCell ref="C60:I60"/>
    <mergeCell ref="C62:I62"/>
    <mergeCell ref="C64:I64"/>
    <mergeCell ref="A1:I1"/>
    <mergeCell ref="B2:I2"/>
    <mergeCell ref="B3:I3"/>
    <mergeCell ref="B4:I4"/>
    <mergeCell ref="B5:I5"/>
    <mergeCell ref="B6:I6"/>
    <mergeCell ref="A50:I50"/>
    <mergeCell ref="A52:I52"/>
    <mergeCell ref="A54:I54"/>
    <mergeCell ref="A40:I40"/>
    <mergeCell ref="A41:I41"/>
    <mergeCell ref="A42:I42"/>
    <mergeCell ref="A43:I43"/>
    <mergeCell ref="A44:I44"/>
    <mergeCell ref="A45:I45"/>
    <mergeCell ref="A47:D47"/>
    <mergeCell ref="E47:I47"/>
    <mergeCell ref="A48:D48"/>
    <mergeCell ref="E48:I48"/>
    <mergeCell ref="A31:I31"/>
    <mergeCell ref="A32:I32"/>
    <mergeCell ref="A33:I33"/>
    <mergeCell ref="A34:I34"/>
    <mergeCell ref="A35:I35"/>
  </mergeCells>
  <printOptions horizontalCentered="1"/>
  <pageMargins left="0.75" right="0.75" top="0.68" bottom="0.19" header="0.5" footer="0.15"/>
  <pageSetup paperSize="9" scale="96" orientation="portrait" r:id="rId23"/>
  <headerFooter alignWithMargins="0">
    <oddFooter>&amp;C&amp;A</oddFooter>
  </headerFooter>
  <rowBreaks count="5" manualBreakCount="5">
    <brk id="49" max="8" man="1"/>
    <brk id="93" max="8" man="1"/>
    <brk id="116" max="8" man="1"/>
    <brk id="139" max="8" man="1"/>
    <brk id="156" max="8" man="1"/>
  </rowBreaks>
  <drawing r:id="rId24"/>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2">
    <tabColor indexed="24"/>
  </sheetPr>
  <dimension ref="A1:AE120"/>
  <sheetViews>
    <sheetView showGridLines="0" view="pageBreakPreview" topLeftCell="A40" zoomScaleNormal="100" zoomScaleSheetLayoutView="100" workbookViewId="0">
      <selection activeCell="B55" sqref="B55:D55"/>
    </sheetView>
  </sheetViews>
  <sheetFormatPr defaultColWidth="9.140625" defaultRowHeight="16.5"/>
  <cols>
    <col min="1" max="1" width="12.140625" style="31" customWidth="1"/>
    <col min="2" max="2" width="20.5703125" style="31" customWidth="1"/>
    <col min="3" max="3" width="11.42578125" style="31" customWidth="1"/>
    <col min="4" max="4" width="15.42578125" style="31" customWidth="1"/>
    <col min="5" max="5" width="39.28515625" style="43" customWidth="1"/>
    <col min="6" max="6" width="0" style="268" hidden="1" customWidth="1"/>
    <col min="7" max="7" width="9.140625" style="268"/>
    <col min="8" max="8" width="0" style="268" hidden="1" customWidth="1"/>
    <col min="9" max="31" width="9.140625" style="268"/>
    <col min="32" max="16384" width="9.140625" style="27"/>
  </cols>
  <sheetData>
    <row r="1" spans="1:31">
      <c r="A1" s="23" t="str">
        <f>'Attach 3(JV)'!A1</f>
        <v>Specification No. :CC-CS/725-NR1/TW-3993/3/G10</v>
      </c>
      <c r="B1" s="24"/>
      <c r="C1" s="24"/>
      <c r="D1" s="24"/>
      <c r="E1" s="25" t="str">
        <f>"Attachment-15 "</f>
        <v xml:space="preserve">Attachment-15 </v>
      </c>
      <c r="F1" s="267"/>
      <c r="G1" s="267"/>
      <c r="H1" s="267"/>
      <c r="I1" s="267"/>
      <c r="J1" s="267"/>
      <c r="K1" s="267"/>
      <c r="L1" s="267"/>
      <c r="M1" s="267"/>
      <c r="N1" s="267"/>
      <c r="O1" s="267"/>
      <c r="P1" s="267"/>
      <c r="Q1" s="267"/>
      <c r="R1" s="267"/>
      <c r="S1" s="267"/>
      <c r="T1" s="267"/>
      <c r="U1" s="267"/>
      <c r="V1" s="267"/>
      <c r="W1" s="267"/>
      <c r="X1" s="267"/>
      <c r="Y1" s="267"/>
      <c r="Z1" s="267"/>
      <c r="AA1" s="267"/>
      <c r="AB1" s="267"/>
      <c r="AC1" s="267"/>
      <c r="AD1" s="267"/>
      <c r="AE1" s="267"/>
    </row>
    <row r="2" spans="1:31" ht="12" customHeight="1"/>
    <row r="3" spans="1:31" ht="77.25" customHeight="1">
      <c r="A3" s="621" t="str">
        <f>Basic!B1</f>
        <v>Transmission Line Package-TW01 for Balance works of 400 kV D/C Mohindergarh -Bhiwani transmission line including supply of conductor, insulator, hardware fitting, earthwire, earthwire accessories, OPGW accessories, communication equipment, etc. associated with Northern Region Strengthening Scheme-XXXV</v>
      </c>
      <c r="B3" s="621"/>
      <c r="C3" s="621"/>
      <c r="D3" s="621"/>
      <c r="E3" s="621"/>
      <c r="F3" s="267"/>
      <c r="G3" s="267"/>
      <c r="H3" s="267"/>
      <c r="I3" s="267"/>
      <c r="J3" s="267"/>
      <c r="K3" s="267"/>
      <c r="L3" s="267"/>
      <c r="M3" s="267"/>
      <c r="N3" s="267"/>
      <c r="O3" s="267"/>
      <c r="P3" s="267"/>
      <c r="Q3" s="267"/>
      <c r="R3" s="267"/>
      <c r="S3" s="267"/>
      <c r="T3" s="267"/>
      <c r="U3" s="267"/>
      <c r="V3" s="267"/>
      <c r="W3" s="267"/>
      <c r="X3" s="267"/>
      <c r="Y3" s="267"/>
      <c r="Z3" s="267"/>
      <c r="AA3" s="267"/>
      <c r="AB3" s="267"/>
      <c r="AC3" s="267"/>
      <c r="AD3" s="267"/>
      <c r="AE3" s="267"/>
    </row>
    <row r="4" spans="1:31" ht="15.75" customHeight="1">
      <c r="A4" s="30"/>
      <c r="F4" s="267"/>
      <c r="G4" s="267"/>
      <c r="H4" s="267"/>
      <c r="I4" s="267"/>
      <c r="J4" s="267"/>
      <c r="K4" s="267"/>
      <c r="L4" s="267"/>
      <c r="M4" s="267"/>
      <c r="N4" s="267"/>
      <c r="O4" s="267"/>
      <c r="P4" s="267"/>
      <c r="Q4" s="267"/>
      <c r="R4" s="267"/>
      <c r="S4" s="267"/>
      <c r="T4" s="267"/>
      <c r="U4" s="267"/>
      <c r="V4" s="267"/>
      <c r="W4" s="267"/>
      <c r="X4" s="267"/>
      <c r="Y4" s="267"/>
      <c r="Z4" s="267"/>
      <c r="AA4" s="267"/>
      <c r="AB4" s="267"/>
      <c r="AC4" s="267"/>
      <c r="AD4" s="267"/>
      <c r="AE4" s="267"/>
    </row>
    <row r="5" spans="1:31" ht="55.5" customHeight="1">
      <c r="A5" s="788" t="s">
        <v>583</v>
      </c>
      <c r="B5" s="788"/>
      <c r="C5" s="788"/>
      <c r="D5" s="788"/>
      <c r="E5" s="788"/>
      <c r="F5" s="267"/>
      <c r="G5" s="267"/>
      <c r="H5" s="267"/>
      <c r="I5" s="267"/>
      <c r="J5" s="267"/>
      <c r="K5" s="267"/>
      <c r="L5" s="267"/>
      <c r="M5" s="267"/>
      <c r="N5" s="267"/>
      <c r="O5" s="267"/>
      <c r="P5" s="267"/>
      <c r="Q5" s="267"/>
      <c r="R5" s="267"/>
      <c r="S5" s="267"/>
      <c r="T5" s="267"/>
      <c r="U5" s="267"/>
      <c r="V5" s="267"/>
      <c r="W5" s="267"/>
      <c r="X5" s="267"/>
      <c r="Y5" s="267"/>
      <c r="Z5" s="267"/>
      <c r="AA5" s="267"/>
      <c r="AB5" s="267"/>
      <c r="AC5" s="267"/>
      <c r="AD5" s="267"/>
      <c r="AE5" s="267"/>
    </row>
    <row r="6" spans="1:31" ht="15" customHeight="1">
      <c r="A6" s="34"/>
      <c r="F6" s="267"/>
      <c r="G6" s="267"/>
      <c r="H6" s="267"/>
      <c r="I6" s="267"/>
      <c r="J6" s="267"/>
      <c r="K6" s="267"/>
      <c r="L6" s="267"/>
      <c r="M6" s="267"/>
      <c r="N6" s="267"/>
      <c r="O6" s="267"/>
      <c r="P6" s="267"/>
      <c r="Q6" s="267"/>
      <c r="R6" s="267"/>
      <c r="S6" s="267"/>
      <c r="T6" s="267"/>
      <c r="U6" s="267"/>
      <c r="V6" s="267"/>
      <c r="W6" s="267"/>
      <c r="X6" s="267"/>
      <c r="Y6" s="267"/>
      <c r="Z6" s="267"/>
      <c r="AA6" s="267"/>
      <c r="AB6" s="267"/>
      <c r="AC6" s="267"/>
      <c r="AD6" s="267"/>
      <c r="AE6" s="267"/>
    </row>
    <row r="7" spans="1:31" ht="20.100000000000001" customHeight="1">
      <c r="A7" s="35"/>
      <c r="E7" s="15" t="str">
        <f>'Attach 3(JV)'!E7</f>
        <v>To:</v>
      </c>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row>
    <row r="8" spans="1:31" ht="36" customHeight="1">
      <c r="A8" s="620" t="str">
        <f>'Attach 3(JV)'!A7</f>
        <v>Bidder’s Name and Address (Lead Partner) :</v>
      </c>
      <c r="B8" s="620"/>
      <c r="C8" s="620"/>
      <c r="D8" s="620"/>
      <c r="E8" s="85" t="str">
        <f>'Attach 3(JV)'!E8</f>
        <v>Contract Services</v>
      </c>
      <c r="F8" s="267"/>
      <c r="G8" s="267"/>
      <c r="H8" s="267"/>
      <c r="I8" s="267"/>
      <c r="J8" s="267"/>
      <c r="K8" s="267"/>
      <c r="L8" s="267"/>
      <c r="M8" s="267"/>
      <c r="N8" s="267"/>
      <c r="O8" s="267"/>
      <c r="P8" s="267"/>
      <c r="Q8" s="267"/>
      <c r="R8" s="267"/>
      <c r="S8" s="267"/>
      <c r="T8" s="267"/>
      <c r="U8" s="267"/>
      <c r="V8" s="267"/>
      <c r="W8" s="267"/>
      <c r="X8" s="267"/>
      <c r="Y8" s="267"/>
      <c r="Z8" s="267"/>
      <c r="AA8" s="267"/>
      <c r="AB8" s="267"/>
      <c r="AC8" s="267"/>
      <c r="AD8" s="267"/>
      <c r="AE8" s="267"/>
    </row>
    <row r="9" spans="1:31" ht="20.100000000000001" customHeight="1">
      <c r="A9" s="13" t="s">
        <v>367</v>
      </c>
      <c r="B9" s="789" t="str">
        <f>'Attach 3(JV)'!B9:D9</f>
        <v/>
      </c>
      <c r="C9" s="789"/>
      <c r="D9" s="789"/>
      <c r="E9" s="85" t="str">
        <f>'Attach 3(JV)'!E9</f>
        <v>Power Grid Corporation of India Ltd.,</v>
      </c>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row>
    <row r="10" spans="1:31" ht="20.100000000000001" customHeight="1">
      <c r="A10" s="13" t="s">
        <v>369</v>
      </c>
      <c r="B10" s="627" t="str">
        <f>'Attach 3(JV)'!B10:D10</f>
        <v/>
      </c>
      <c r="C10" s="627"/>
      <c r="D10" s="627"/>
      <c r="E10" s="85" t="str">
        <f>'Attach 3(JV)'!E10</f>
        <v>"Saudamini", Plot No. 2, Sector 29</v>
      </c>
      <c r="F10" s="267"/>
      <c r="G10" s="267"/>
      <c r="H10" s="267"/>
      <c r="I10" s="267"/>
      <c r="J10" s="267"/>
      <c r="K10" s="267"/>
      <c r="L10" s="267"/>
      <c r="M10" s="267"/>
      <c r="N10" s="267"/>
      <c r="O10" s="267"/>
      <c r="P10" s="267"/>
      <c r="Q10" s="267"/>
      <c r="R10" s="267"/>
      <c r="S10" s="267"/>
      <c r="T10" s="267"/>
      <c r="U10" s="267"/>
      <c r="V10" s="267"/>
      <c r="W10" s="267"/>
      <c r="X10" s="267"/>
      <c r="Y10" s="267"/>
      <c r="Z10" s="267"/>
      <c r="AA10" s="267"/>
      <c r="AB10" s="267"/>
      <c r="AC10" s="267"/>
      <c r="AD10" s="267"/>
      <c r="AE10" s="267"/>
    </row>
    <row r="11" spans="1:31" ht="17.25" customHeight="1">
      <c r="B11" s="627" t="str">
        <f>'Attach 3(JV)'!B11:D11</f>
        <v/>
      </c>
      <c r="C11" s="627"/>
      <c r="D11" s="627"/>
      <c r="E11" s="85" t="str">
        <f>'Attach 3(JV)'!E11</f>
        <v>Gurgaon (Haryana) - 122001</v>
      </c>
      <c r="F11" s="267"/>
      <c r="G11" s="267"/>
      <c r="H11" s="267"/>
      <c r="I11" s="267"/>
      <c r="J11" s="267"/>
      <c r="K11" s="267"/>
      <c r="L11" s="267"/>
      <c r="M11" s="267"/>
      <c r="N11" s="267"/>
      <c r="O11" s="267"/>
      <c r="P11" s="267"/>
      <c r="Q11" s="267"/>
      <c r="R11" s="267"/>
      <c r="S11" s="267"/>
      <c r="T11" s="267"/>
      <c r="U11" s="267"/>
      <c r="V11" s="267"/>
      <c r="W11" s="267"/>
      <c r="X11" s="267"/>
      <c r="Y11" s="267"/>
      <c r="Z11" s="267"/>
      <c r="AA11" s="267"/>
      <c r="AB11" s="267"/>
      <c r="AC11" s="267"/>
      <c r="AD11" s="267"/>
      <c r="AE11" s="267"/>
    </row>
    <row r="12" spans="1:31" ht="17.25" customHeight="1">
      <c r="A12" s="34"/>
      <c r="B12" s="627" t="str">
        <f>'Attach 3(JV)'!B12</f>
        <v/>
      </c>
      <c r="C12" s="627"/>
      <c r="D12" s="627"/>
      <c r="E12" s="85"/>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row>
    <row r="13" spans="1:31" ht="13.5" customHeight="1">
      <c r="A13" s="34"/>
      <c r="B13" s="627"/>
      <c r="C13" s="627"/>
      <c r="D13" s="627"/>
      <c r="F13" s="267"/>
      <c r="G13" s="267"/>
      <c r="H13" s="267"/>
      <c r="I13" s="267"/>
      <c r="J13" s="267"/>
      <c r="K13" s="267"/>
      <c r="L13" s="267"/>
      <c r="M13" s="267"/>
      <c r="N13" s="267"/>
      <c r="O13" s="267"/>
      <c r="P13" s="267"/>
      <c r="Q13" s="267"/>
      <c r="R13" s="267"/>
      <c r="S13" s="267"/>
      <c r="T13" s="267"/>
      <c r="U13" s="267"/>
      <c r="V13" s="267"/>
      <c r="W13" s="267"/>
      <c r="X13" s="267"/>
      <c r="Y13" s="267"/>
      <c r="Z13" s="267"/>
      <c r="AA13" s="267"/>
      <c r="AB13" s="267"/>
      <c r="AC13" s="267"/>
      <c r="AD13" s="267"/>
      <c r="AE13" s="267"/>
    </row>
    <row r="14" spans="1:31" ht="17.25" customHeight="1">
      <c r="A14" s="31" t="s">
        <v>361</v>
      </c>
      <c r="F14" s="267"/>
      <c r="G14" s="267"/>
      <c r="H14" s="267"/>
      <c r="I14" s="267"/>
      <c r="J14" s="267"/>
      <c r="K14" s="267"/>
      <c r="L14" s="267"/>
      <c r="M14" s="267"/>
      <c r="N14" s="267"/>
      <c r="O14" s="267"/>
      <c r="P14" s="267"/>
      <c r="Q14" s="267"/>
      <c r="R14" s="267"/>
      <c r="S14" s="267"/>
      <c r="T14" s="267"/>
      <c r="U14" s="267"/>
      <c r="V14" s="267"/>
      <c r="W14" s="267"/>
      <c r="X14" s="267"/>
      <c r="Y14" s="267"/>
      <c r="Z14" s="267"/>
      <c r="AA14" s="267"/>
      <c r="AB14" s="267"/>
      <c r="AC14" s="267"/>
      <c r="AD14" s="267"/>
      <c r="AE14" s="267"/>
    </row>
    <row r="15" spans="1:31" ht="8.25" hidden="1" customHeight="1">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row>
    <row r="16" spans="1:31" ht="56.25" customHeight="1">
      <c r="A16" s="269" t="s">
        <v>416</v>
      </c>
      <c r="B16" s="790" t="s">
        <v>417</v>
      </c>
      <c r="C16" s="790"/>
      <c r="D16" s="790"/>
      <c r="E16" s="790"/>
      <c r="F16" s="267"/>
      <c r="G16" s="267"/>
      <c r="H16" s="267"/>
      <c r="I16" s="267"/>
      <c r="J16" s="267"/>
      <c r="K16" s="267"/>
      <c r="L16" s="267"/>
      <c r="M16" s="267"/>
      <c r="N16" s="267"/>
      <c r="O16" s="267"/>
      <c r="P16" s="267"/>
      <c r="Q16" s="267"/>
      <c r="R16" s="267"/>
      <c r="S16" s="267"/>
      <c r="T16" s="267"/>
      <c r="U16" s="267"/>
      <c r="V16" s="267"/>
      <c r="W16" s="267"/>
      <c r="X16" s="267"/>
      <c r="Y16" s="267"/>
      <c r="Z16" s="267"/>
      <c r="AA16" s="267"/>
      <c r="AB16" s="267"/>
      <c r="AC16" s="267"/>
      <c r="AD16" s="267"/>
      <c r="AE16" s="267"/>
    </row>
    <row r="17" spans="1:31" ht="16.5" customHeight="1">
      <c r="A17" s="270"/>
      <c r="B17" s="791" t="s">
        <v>502</v>
      </c>
      <c r="C17" s="791"/>
      <c r="D17" s="791"/>
      <c r="E17" s="791"/>
      <c r="F17" s="267"/>
      <c r="G17" s="267"/>
      <c r="H17" s="267"/>
      <c r="I17" s="267"/>
      <c r="J17" s="267"/>
      <c r="K17" s="267"/>
      <c r="L17" s="267"/>
      <c r="M17" s="267"/>
      <c r="N17" s="267"/>
      <c r="O17" s="267"/>
      <c r="P17" s="267"/>
      <c r="Q17" s="267"/>
      <c r="R17" s="267"/>
      <c r="S17" s="267"/>
      <c r="T17" s="267"/>
      <c r="U17" s="267"/>
      <c r="V17" s="267"/>
      <c r="W17" s="267"/>
      <c r="X17" s="267"/>
      <c r="Y17" s="267"/>
      <c r="Z17" s="267"/>
      <c r="AA17" s="267"/>
      <c r="AB17" s="267"/>
      <c r="AC17" s="267"/>
      <c r="AD17" s="267"/>
      <c r="AE17" s="267"/>
    </row>
    <row r="18" spans="1:31" ht="6.75" customHeight="1">
      <c r="A18" s="270"/>
      <c r="B18" s="271"/>
      <c r="C18" s="271"/>
      <c r="D18" s="271"/>
      <c r="E18" s="271"/>
      <c r="F18" s="267"/>
      <c r="G18" s="267"/>
      <c r="H18" s="267"/>
      <c r="I18" s="267"/>
      <c r="J18" s="267"/>
      <c r="K18" s="267"/>
      <c r="L18" s="267"/>
      <c r="M18" s="267"/>
      <c r="N18" s="267"/>
      <c r="O18" s="267"/>
      <c r="P18" s="267"/>
      <c r="Q18" s="267"/>
      <c r="R18" s="267"/>
      <c r="S18" s="267"/>
      <c r="T18" s="267"/>
      <c r="U18" s="267"/>
      <c r="V18" s="267"/>
      <c r="W18" s="267"/>
      <c r="X18" s="267"/>
      <c r="Y18" s="267"/>
      <c r="Z18" s="267"/>
      <c r="AA18" s="267"/>
      <c r="AB18" s="267"/>
      <c r="AC18" s="267"/>
      <c r="AD18" s="267"/>
      <c r="AE18" s="267"/>
    </row>
    <row r="19" spans="1:31" ht="18" customHeight="1">
      <c r="B19" s="370" t="s">
        <v>768</v>
      </c>
      <c r="C19" s="371"/>
      <c r="D19" s="372"/>
      <c r="E19" s="169"/>
      <c r="F19" s="267"/>
      <c r="G19" s="267"/>
      <c r="H19" s="267"/>
      <c r="I19" s="267"/>
      <c r="J19" s="267"/>
      <c r="K19" s="267"/>
      <c r="L19" s="267"/>
      <c r="M19" s="267"/>
      <c r="N19" s="267"/>
      <c r="O19" s="267"/>
      <c r="P19" s="267"/>
      <c r="Q19" s="267"/>
      <c r="R19" s="267"/>
      <c r="S19" s="267"/>
      <c r="T19" s="267"/>
      <c r="U19" s="267"/>
      <c r="V19" s="267"/>
      <c r="W19" s="267"/>
      <c r="X19" s="267"/>
      <c r="Y19" s="267"/>
      <c r="Z19" s="267"/>
      <c r="AA19" s="267"/>
      <c r="AB19" s="267"/>
      <c r="AC19" s="267"/>
      <c r="AD19" s="267"/>
      <c r="AE19" s="267"/>
    </row>
    <row r="20" spans="1:31" ht="18" customHeight="1">
      <c r="A20" s="373"/>
      <c r="B20" s="792" t="s">
        <v>769</v>
      </c>
      <c r="C20" s="793"/>
      <c r="D20" s="794"/>
      <c r="E20" s="169"/>
      <c r="F20" s="267"/>
      <c r="G20" s="267"/>
      <c r="H20" s="267"/>
      <c r="I20" s="267"/>
      <c r="J20" s="267"/>
      <c r="K20" s="267"/>
      <c r="L20" s="267"/>
      <c r="M20" s="267"/>
      <c r="N20" s="267"/>
      <c r="O20" s="267"/>
      <c r="P20" s="267"/>
      <c r="Q20" s="267"/>
      <c r="R20" s="267"/>
      <c r="S20" s="267"/>
      <c r="T20" s="267"/>
      <c r="U20" s="267"/>
      <c r="V20" s="267"/>
      <c r="W20" s="267"/>
      <c r="X20" s="267"/>
      <c r="Y20" s="267"/>
      <c r="Z20" s="267"/>
      <c r="AA20" s="267"/>
      <c r="AB20" s="267"/>
      <c r="AC20" s="267"/>
      <c r="AD20" s="267"/>
      <c r="AE20" s="267"/>
    </row>
    <row r="21" spans="1:31" ht="39.75" customHeight="1">
      <c r="B21" s="780"/>
      <c r="C21" s="780"/>
      <c r="D21" s="780"/>
      <c r="E21" s="780"/>
      <c r="F21" s="267"/>
      <c r="G21" s="267"/>
      <c r="H21" s="267"/>
      <c r="I21" s="267"/>
      <c r="J21" s="267"/>
      <c r="K21" s="267"/>
      <c r="L21" s="267"/>
      <c r="M21" s="267"/>
      <c r="N21" s="267"/>
      <c r="O21" s="267"/>
      <c r="P21" s="267"/>
      <c r="Q21" s="267"/>
      <c r="R21" s="267"/>
      <c r="S21" s="267"/>
      <c r="T21" s="267"/>
      <c r="U21" s="267"/>
      <c r="V21" s="267"/>
      <c r="W21" s="267"/>
      <c r="X21" s="267"/>
      <c r="Y21" s="267"/>
      <c r="Z21" s="267"/>
      <c r="AA21" s="267"/>
      <c r="AB21" s="267"/>
      <c r="AC21" s="267"/>
      <c r="AD21" s="267"/>
      <c r="AE21" s="267"/>
    </row>
    <row r="22" spans="1:31" ht="35.25" customHeight="1">
      <c r="A22" s="269" t="s">
        <v>418</v>
      </c>
      <c r="B22" s="790" t="s">
        <v>140</v>
      </c>
      <c r="C22" s="790"/>
      <c r="D22" s="790"/>
      <c r="E22" s="790"/>
      <c r="F22" s="267"/>
      <c r="G22" s="267"/>
      <c r="H22" s="267"/>
      <c r="I22" s="267"/>
      <c r="J22" s="267"/>
      <c r="K22" s="267"/>
      <c r="L22" s="267"/>
      <c r="M22" s="267"/>
      <c r="N22" s="267"/>
      <c r="O22" s="267"/>
      <c r="P22" s="267"/>
      <c r="Q22" s="267"/>
      <c r="R22" s="267"/>
      <c r="S22" s="267"/>
      <c r="T22" s="267"/>
      <c r="U22" s="267"/>
      <c r="V22" s="267"/>
      <c r="W22" s="267"/>
      <c r="X22" s="267"/>
      <c r="Y22" s="267"/>
      <c r="Z22" s="267"/>
      <c r="AA22" s="267"/>
      <c r="AB22" s="267"/>
      <c r="AC22" s="267"/>
      <c r="AD22" s="267"/>
      <c r="AE22" s="267"/>
    </row>
    <row r="23" spans="1:31" ht="36" customHeight="1">
      <c r="A23" s="246" t="s">
        <v>163</v>
      </c>
      <c r="B23" s="775" t="s">
        <v>141</v>
      </c>
      <c r="C23" s="775"/>
      <c r="D23" s="775"/>
      <c r="E23" s="225" t="str">
        <f>B9</f>
        <v/>
      </c>
      <c r="F23" s="267"/>
      <c r="G23" s="267"/>
      <c r="H23" s="267"/>
      <c r="I23" s="267"/>
      <c r="J23" s="267"/>
      <c r="K23" s="267"/>
      <c r="L23" s="267"/>
      <c r="M23" s="267"/>
      <c r="N23" s="267"/>
      <c r="O23" s="267"/>
      <c r="P23" s="267"/>
      <c r="Q23" s="267"/>
      <c r="R23" s="267"/>
      <c r="S23" s="267"/>
      <c r="T23" s="267"/>
      <c r="U23" s="267"/>
      <c r="V23" s="267"/>
      <c r="W23" s="267"/>
      <c r="X23" s="267"/>
      <c r="Y23" s="267"/>
      <c r="Z23" s="267"/>
      <c r="AA23" s="267"/>
      <c r="AB23" s="267"/>
      <c r="AC23" s="267"/>
      <c r="AD23" s="267"/>
      <c r="AE23" s="267"/>
    </row>
    <row r="24" spans="1:31" ht="18.95" customHeight="1">
      <c r="A24" s="247" t="s">
        <v>164</v>
      </c>
      <c r="B24" s="764" t="s">
        <v>142</v>
      </c>
      <c r="C24" s="764"/>
      <c r="D24" s="764"/>
      <c r="E24" s="158"/>
      <c r="F24" s="267"/>
      <c r="G24" s="267"/>
      <c r="H24" s="267"/>
      <c r="I24" s="267"/>
      <c r="J24" s="267"/>
      <c r="K24" s="267"/>
      <c r="L24" s="267"/>
      <c r="M24" s="267"/>
      <c r="N24" s="267"/>
      <c r="O24" s="267"/>
      <c r="P24" s="267"/>
      <c r="Q24" s="267"/>
      <c r="R24" s="267"/>
      <c r="S24" s="267"/>
      <c r="T24" s="267"/>
      <c r="U24" s="267"/>
      <c r="V24" s="267"/>
      <c r="W24" s="267"/>
      <c r="X24" s="267"/>
      <c r="Y24" s="267"/>
      <c r="Z24" s="267"/>
      <c r="AA24" s="267"/>
      <c r="AB24" s="267"/>
      <c r="AC24" s="267"/>
      <c r="AD24" s="267"/>
      <c r="AE24" s="267"/>
    </row>
    <row r="25" spans="1:31" ht="18.95" customHeight="1">
      <c r="A25" s="248"/>
      <c r="B25" s="764" t="s">
        <v>143</v>
      </c>
      <c r="C25" s="764"/>
      <c r="D25" s="764"/>
      <c r="E25" s="241"/>
      <c r="F25" s="267"/>
      <c r="G25" s="267"/>
      <c r="H25" s="267"/>
      <c r="I25" s="267"/>
      <c r="J25" s="267"/>
      <c r="K25" s="267"/>
      <c r="L25" s="267"/>
      <c r="M25" s="267"/>
      <c r="N25" s="267"/>
      <c r="O25" s="267"/>
      <c r="P25" s="267"/>
      <c r="Q25" s="267"/>
      <c r="R25" s="267"/>
      <c r="S25" s="267"/>
      <c r="T25" s="267"/>
      <c r="U25" s="267"/>
      <c r="V25" s="267"/>
      <c r="W25" s="267"/>
      <c r="X25" s="267"/>
      <c r="Y25" s="267"/>
      <c r="Z25" s="267"/>
      <c r="AA25" s="267"/>
      <c r="AB25" s="267"/>
      <c r="AC25" s="267"/>
      <c r="AD25" s="267"/>
      <c r="AE25" s="267"/>
    </row>
    <row r="26" spans="1:31" ht="18.95" customHeight="1">
      <c r="A26" s="248"/>
      <c r="B26" s="764"/>
      <c r="C26" s="764"/>
      <c r="D26" s="764"/>
      <c r="E26" s="241"/>
      <c r="F26" s="267"/>
      <c r="G26" s="267"/>
      <c r="H26" s="267"/>
      <c r="I26" s="267"/>
      <c r="J26" s="267"/>
      <c r="K26" s="267"/>
      <c r="L26" s="267"/>
      <c r="M26" s="267"/>
      <c r="N26" s="267"/>
      <c r="O26" s="267"/>
      <c r="P26" s="267"/>
      <c r="Q26" s="267"/>
      <c r="R26" s="267"/>
      <c r="S26" s="267"/>
      <c r="T26" s="267"/>
      <c r="U26" s="267"/>
      <c r="V26" s="267"/>
      <c r="W26" s="267"/>
      <c r="X26" s="267"/>
      <c r="Y26" s="267"/>
      <c r="Z26" s="267"/>
      <c r="AA26" s="267"/>
      <c r="AB26" s="267"/>
      <c r="AC26" s="267"/>
      <c r="AD26" s="267"/>
      <c r="AE26" s="267"/>
    </row>
    <row r="27" spans="1:31" ht="18.95" customHeight="1">
      <c r="A27" s="248"/>
      <c r="B27" s="764"/>
      <c r="C27" s="764"/>
      <c r="D27" s="764"/>
      <c r="E27" s="241"/>
      <c r="F27" s="267"/>
      <c r="G27" s="267"/>
      <c r="H27" s="267"/>
      <c r="I27" s="267"/>
      <c r="J27" s="267"/>
      <c r="K27" s="267"/>
      <c r="L27" s="267"/>
      <c r="M27" s="267"/>
      <c r="N27" s="267"/>
      <c r="O27" s="267"/>
      <c r="P27" s="267"/>
      <c r="Q27" s="267"/>
      <c r="R27" s="267"/>
      <c r="S27" s="267"/>
      <c r="T27" s="267"/>
      <c r="U27" s="267"/>
      <c r="V27" s="267"/>
      <c r="W27" s="267"/>
      <c r="X27" s="267"/>
      <c r="Y27" s="267"/>
      <c r="Z27" s="267"/>
      <c r="AA27" s="267"/>
      <c r="AB27" s="267"/>
      <c r="AC27" s="267"/>
      <c r="AD27" s="267"/>
      <c r="AE27" s="267"/>
    </row>
    <row r="28" spans="1:31" ht="18.95" customHeight="1">
      <c r="A28" s="248"/>
      <c r="B28" s="764" t="s">
        <v>144</v>
      </c>
      <c r="C28" s="764"/>
      <c r="D28" s="764"/>
      <c r="E28" s="241"/>
      <c r="F28" s="267"/>
      <c r="G28" s="267"/>
      <c r="H28" s="267"/>
      <c r="I28" s="267"/>
      <c r="J28" s="267"/>
      <c r="K28" s="267"/>
      <c r="L28" s="267"/>
      <c r="M28" s="267"/>
      <c r="N28" s="267"/>
      <c r="O28" s="267"/>
      <c r="P28" s="267"/>
      <c r="Q28" s="267"/>
      <c r="R28" s="267"/>
      <c r="S28" s="267"/>
      <c r="T28" s="267"/>
      <c r="U28" s="267"/>
      <c r="V28" s="267"/>
      <c r="W28" s="267"/>
      <c r="X28" s="267"/>
      <c r="Y28" s="267"/>
      <c r="Z28" s="267"/>
      <c r="AA28" s="267"/>
      <c r="AB28" s="267"/>
      <c r="AC28" s="267"/>
      <c r="AD28" s="267"/>
      <c r="AE28" s="267"/>
    </row>
    <row r="29" spans="1:31" ht="18.95" customHeight="1">
      <c r="A29" s="248"/>
      <c r="B29" s="764"/>
      <c r="C29" s="764"/>
      <c r="D29" s="764"/>
      <c r="E29" s="344"/>
      <c r="F29" s="267"/>
      <c r="G29" s="267"/>
      <c r="H29" s="267"/>
      <c r="I29" s="267"/>
      <c r="J29" s="267"/>
      <c r="K29" s="267"/>
      <c r="L29" s="267"/>
      <c r="M29" s="267"/>
      <c r="N29" s="267"/>
      <c r="O29" s="267"/>
      <c r="P29" s="267"/>
      <c r="Q29" s="267"/>
      <c r="R29" s="267"/>
      <c r="S29" s="267"/>
      <c r="T29" s="267"/>
      <c r="U29" s="267"/>
      <c r="V29" s="267"/>
      <c r="W29" s="267"/>
      <c r="X29" s="267"/>
      <c r="Y29" s="267"/>
      <c r="Z29" s="267"/>
      <c r="AA29" s="267"/>
      <c r="AB29" s="267"/>
      <c r="AC29" s="267"/>
      <c r="AD29" s="267"/>
      <c r="AE29" s="267"/>
    </row>
    <row r="30" spans="1:31" ht="18.95" customHeight="1">
      <c r="A30" s="248"/>
      <c r="B30" s="764"/>
      <c r="C30" s="764"/>
      <c r="D30" s="764"/>
      <c r="E30" s="344"/>
      <c r="F30" s="267"/>
      <c r="G30" s="267"/>
      <c r="H30" s="267"/>
      <c r="I30" s="267"/>
      <c r="J30" s="267"/>
      <c r="K30" s="267"/>
      <c r="L30" s="267"/>
      <c r="M30" s="267"/>
      <c r="N30" s="267"/>
      <c r="O30" s="267"/>
      <c r="P30" s="267"/>
      <c r="Q30" s="267"/>
      <c r="R30" s="267"/>
      <c r="S30" s="267"/>
      <c r="T30" s="267"/>
      <c r="U30" s="267"/>
      <c r="V30" s="267"/>
      <c r="W30" s="267"/>
      <c r="X30" s="267"/>
      <c r="Y30" s="267"/>
      <c r="Z30" s="267"/>
      <c r="AA30" s="267"/>
      <c r="AB30" s="267"/>
      <c r="AC30" s="267"/>
      <c r="AD30" s="267"/>
      <c r="AE30" s="267"/>
    </row>
    <row r="31" spans="1:31" ht="18.95" customHeight="1">
      <c r="A31" s="248"/>
      <c r="B31" s="764" t="s">
        <v>145</v>
      </c>
      <c r="C31" s="764"/>
      <c r="D31" s="764"/>
      <c r="E31" s="344"/>
      <c r="F31" s="267"/>
      <c r="G31" s="267"/>
      <c r="H31" s="267"/>
      <c r="I31" s="267"/>
      <c r="J31" s="267"/>
      <c r="K31" s="267"/>
      <c r="L31" s="267"/>
      <c r="M31" s="267"/>
      <c r="N31" s="267"/>
      <c r="O31" s="267"/>
      <c r="P31" s="267"/>
      <c r="Q31" s="267"/>
      <c r="R31" s="267"/>
      <c r="S31" s="267"/>
      <c r="T31" s="267"/>
      <c r="U31" s="267"/>
      <c r="V31" s="267"/>
      <c r="W31" s="267"/>
      <c r="X31" s="267"/>
      <c r="Y31" s="267"/>
      <c r="Z31" s="267"/>
      <c r="AA31" s="267"/>
      <c r="AB31" s="267"/>
      <c r="AC31" s="267"/>
      <c r="AD31" s="267"/>
      <c r="AE31" s="267"/>
    </row>
    <row r="32" spans="1:31" ht="18.95" customHeight="1">
      <c r="A32" s="248"/>
      <c r="B32" s="764"/>
      <c r="C32" s="764"/>
      <c r="D32" s="764"/>
      <c r="E32" s="241"/>
      <c r="F32" s="267"/>
      <c r="G32" s="267"/>
      <c r="H32" s="267"/>
      <c r="I32" s="267"/>
      <c r="J32" s="267"/>
      <c r="K32" s="267"/>
      <c r="L32" s="267"/>
      <c r="M32" s="267"/>
      <c r="N32" s="267"/>
      <c r="O32" s="267"/>
      <c r="P32" s="267"/>
      <c r="Q32" s="267"/>
      <c r="R32" s="267"/>
      <c r="S32" s="267"/>
      <c r="T32" s="267"/>
      <c r="U32" s="267"/>
      <c r="V32" s="267"/>
      <c r="W32" s="267"/>
      <c r="X32" s="267"/>
      <c r="Y32" s="267"/>
      <c r="Z32" s="267"/>
      <c r="AA32" s="267"/>
      <c r="AB32" s="267"/>
      <c r="AC32" s="267"/>
      <c r="AD32" s="267"/>
      <c r="AE32" s="267"/>
    </row>
    <row r="33" spans="1:31" ht="18.95" customHeight="1">
      <c r="A33" s="272"/>
      <c r="B33" s="770"/>
      <c r="C33" s="770"/>
      <c r="D33" s="770"/>
      <c r="E33" s="242"/>
      <c r="F33" s="267"/>
      <c r="G33" s="267"/>
      <c r="H33" s="267"/>
      <c r="I33" s="267"/>
      <c r="J33" s="267"/>
      <c r="K33" s="267"/>
      <c r="L33" s="267"/>
      <c r="M33" s="267"/>
      <c r="N33" s="267"/>
      <c r="O33" s="267"/>
      <c r="P33" s="267"/>
      <c r="Q33" s="267"/>
      <c r="R33" s="267"/>
      <c r="S33" s="267"/>
      <c r="T33" s="267"/>
      <c r="U33" s="267"/>
      <c r="V33" s="267"/>
      <c r="W33" s="267"/>
      <c r="X33" s="267"/>
      <c r="Y33" s="267"/>
      <c r="Z33" s="267"/>
      <c r="AA33" s="267"/>
      <c r="AB33" s="267"/>
      <c r="AC33" s="267"/>
      <c r="AD33" s="267"/>
      <c r="AE33" s="267"/>
    </row>
    <row r="34" spans="1:31" ht="18.95" customHeight="1">
      <c r="A34" s="247" t="s">
        <v>602</v>
      </c>
      <c r="B34" s="786" t="s">
        <v>146</v>
      </c>
      <c r="C34" s="786"/>
      <c r="D34" s="786"/>
      <c r="E34" s="781"/>
      <c r="F34" s="267"/>
      <c r="G34" s="267"/>
      <c r="H34" s="267"/>
      <c r="I34" s="267"/>
      <c r="J34" s="267"/>
      <c r="K34" s="267"/>
      <c r="L34" s="267"/>
      <c r="M34" s="267"/>
      <c r="N34" s="267"/>
      <c r="O34" s="267"/>
      <c r="P34" s="267"/>
      <c r="Q34" s="267"/>
      <c r="R34" s="267"/>
      <c r="S34" s="267"/>
      <c r="T34" s="267"/>
      <c r="U34" s="267"/>
      <c r="V34" s="267"/>
      <c r="W34" s="267"/>
      <c r="X34" s="267"/>
      <c r="Y34" s="267"/>
      <c r="Z34" s="267"/>
      <c r="AA34" s="267"/>
      <c r="AB34" s="267"/>
      <c r="AC34" s="267"/>
      <c r="AD34" s="267"/>
      <c r="AE34" s="267"/>
    </row>
    <row r="35" spans="1:31" ht="60.75" customHeight="1">
      <c r="A35" s="248"/>
      <c r="B35" s="783" t="s">
        <v>147</v>
      </c>
      <c r="C35" s="784"/>
      <c r="D35" s="785"/>
      <c r="E35" s="782"/>
      <c r="F35" s="267"/>
      <c r="G35" s="267"/>
      <c r="H35" s="267"/>
      <c r="I35" s="267"/>
      <c r="J35" s="267"/>
      <c r="K35" s="267"/>
      <c r="L35" s="267"/>
      <c r="M35" s="267"/>
      <c r="N35" s="267"/>
      <c r="O35" s="267"/>
      <c r="P35" s="267"/>
      <c r="Q35" s="267"/>
      <c r="R35" s="267"/>
      <c r="S35" s="267"/>
      <c r="T35" s="267"/>
      <c r="U35" s="267"/>
      <c r="V35" s="267"/>
      <c r="W35" s="267"/>
      <c r="X35" s="267"/>
      <c r="Y35" s="267"/>
      <c r="Z35" s="267"/>
      <c r="AA35" s="267"/>
      <c r="AB35" s="267"/>
      <c r="AC35" s="267"/>
      <c r="AD35" s="267"/>
      <c r="AE35" s="267"/>
    </row>
    <row r="36" spans="1:31" ht="96.75" customHeight="1">
      <c r="A36" s="245" t="s">
        <v>603</v>
      </c>
      <c r="B36" s="759" t="s">
        <v>601</v>
      </c>
      <c r="C36" s="759"/>
      <c r="D36" s="759"/>
      <c r="E36" s="169"/>
      <c r="F36" s="267">
        <f>IF(E36="Yes",1,0)</f>
        <v>0</v>
      </c>
      <c r="G36" s="267"/>
      <c r="H36" s="267"/>
      <c r="I36" s="267"/>
      <c r="J36" s="267"/>
      <c r="K36" s="267"/>
      <c r="L36" s="267"/>
      <c r="M36" s="267"/>
      <c r="N36" s="267"/>
      <c r="O36" s="267"/>
      <c r="P36" s="267"/>
      <c r="Q36" s="267"/>
      <c r="R36" s="267"/>
      <c r="S36" s="267"/>
      <c r="T36" s="267"/>
      <c r="U36" s="267"/>
      <c r="V36" s="267"/>
      <c r="W36" s="267"/>
      <c r="X36" s="267"/>
      <c r="Y36" s="267"/>
      <c r="Z36" s="267"/>
      <c r="AA36" s="267"/>
      <c r="AB36" s="267"/>
      <c r="AC36" s="267"/>
      <c r="AD36" s="267"/>
      <c r="AE36" s="267"/>
    </row>
    <row r="37" spans="1:31" ht="79.5" customHeight="1">
      <c r="A37" s="245" t="s">
        <v>605</v>
      </c>
      <c r="B37" s="760" t="s">
        <v>606</v>
      </c>
      <c r="C37" s="761"/>
      <c r="D37" s="762"/>
      <c r="E37" s="501"/>
      <c r="F37" s="267"/>
      <c r="G37" s="267"/>
      <c r="H37" s="267"/>
      <c r="I37" s="267"/>
      <c r="J37" s="267"/>
      <c r="K37" s="267"/>
      <c r="L37" s="267"/>
      <c r="M37" s="267"/>
      <c r="N37" s="267"/>
      <c r="O37" s="267"/>
      <c r="P37" s="267"/>
      <c r="Q37" s="267"/>
      <c r="R37" s="267"/>
      <c r="S37" s="267"/>
      <c r="T37" s="267"/>
      <c r="U37" s="267"/>
      <c r="V37" s="267"/>
      <c r="W37" s="267"/>
      <c r="X37" s="267"/>
      <c r="Y37" s="267"/>
      <c r="Z37" s="267"/>
      <c r="AA37" s="267"/>
      <c r="AB37" s="267"/>
      <c r="AC37" s="267"/>
      <c r="AD37" s="267"/>
      <c r="AE37" s="267"/>
    </row>
    <row r="38" spans="1:31" ht="185.25" customHeight="1">
      <c r="A38" s="245" t="s">
        <v>696</v>
      </c>
      <c r="B38" s="759" t="s">
        <v>697</v>
      </c>
      <c r="C38" s="759"/>
      <c r="D38" s="759"/>
      <c r="E38" s="501"/>
      <c r="F38" s="267"/>
      <c r="G38" s="267"/>
      <c r="H38" s="267"/>
      <c r="I38" s="267"/>
      <c r="J38" s="267"/>
      <c r="K38" s="267"/>
      <c r="L38" s="267"/>
      <c r="M38" s="267"/>
      <c r="N38" s="267"/>
      <c r="O38" s="267"/>
      <c r="P38" s="267"/>
      <c r="Q38" s="267"/>
      <c r="R38" s="267"/>
      <c r="S38" s="267"/>
      <c r="T38" s="267"/>
      <c r="U38" s="267"/>
      <c r="V38" s="267"/>
      <c r="W38" s="267"/>
      <c r="X38" s="267"/>
      <c r="Y38" s="267"/>
      <c r="Z38" s="267"/>
      <c r="AA38" s="267"/>
      <c r="AB38" s="267"/>
      <c r="AC38" s="267"/>
      <c r="AD38" s="267"/>
      <c r="AE38" s="267"/>
    </row>
    <row r="39" spans="1:31" ht="17.100000000000001" customHeight="1">
      <c r="A39" s="245" t="s">
        <v>165</v>
      </c>
      <c r="B39" s="618" t="s">
        <v>148</v>
      </c>
      <c r="C39" s="618"/>
      <c r="D39" s="618"/>
      <c r="E39" s="502"/>
      <c r="F39" s="267"/>
      <c r="G39" s="267"/>
      <c r="H39" s="267"/>
      <c r="I39" s="267"/>
      <c r="J39" s="267"/>
      <c r="K39" s="267"/>
      <c r="L39" s="267"/>
      <c r="M39" s="267"/>
      <c r="N39" s="267"/>
      <c r="O39" s="267"/>
      <c r="P39" s="267"/>
      <c r="Q39" s="267"/>
      <c r="R39" s="267"/>
      <c r="S39" s="267"/>
      <c r="T39" s="267"/>
      <c r="U39" s="267"/>
      <c r="V39" s="267"/>
      <c r="W39" s="267"/>
      <c r="X39" s="267"/>
      <c r="Y39" s="267"/>
      <c r="Z39" s="267"/>
      <c r="AA39" s="267"/>
      <c r="AB39" s="267"/>
      <c r="AC39" s="267"/>
      <c r="AD39" s="267"/>
      <c r="AE39" s="267"/>
    </row>
    <row r="40" spans="1:31" ht="17.100000000000001" customHeight="1">
      <c r="A40" s="245" t="s">
        <v>166</v>
      </c>
      <c r="B40" s="696" t="s">
        <v>584</v>
      </c>
      <c r="C40" s="787"/>
      <c r="D40" s="697"/>
      <c r="E40" s="114"/>
      <c r="F40" s="267"/>
      <c r="G40" s="267"/>
      <c r="H40" s="267"/>
      <c r="I40" s="267"/>
      <c r="J40" s="267"/>
      <c r="K40" s="267"/>
      <c r="L40" s="267"/>
      <c r="M40" s="267"/>
      <c r="N40" s="267"/>
      <c r="O40" s="267"/>
      <c r="P40" s="267"/>
      <c r="Q40" s="267"/>
      <c r="R40" s="267"/>
      <c r="S40" s="267"/>
      <c r="T40" s="267"/>
      <c r="U40" s="267"/>
      <c r="V40" s="267"/>
      <c r="W40" s="267"/>
      <c r="X40" s="267"/>
      <c r="Y40" s="267"/>
      <c r="Z40" s="267"/>
      <c r="AA40" s="267"/>
      <c r="AB40" s="267"/>
      <c r="AC40" s="267"/>
      <c r="AD40" s="267"/>
      <c r="AE40" s="267"/>
    </row>
    <row r="41" spans="1:31" ht="37.5" customHeight="1">
      <c r="A41" s="245" t="s">
        <v>579</v>
      </c>
      <c r="B41" s="776" t="s">
        <v>585</v>
      </c>
      <c r="C41" s="777"/>
      <c r="D41" s="778"/>
      <c r="E41" s="114"/>
      <c r="F41" s="267"/>
      <c r="G41" s="267"/>
      <c r="H41" s="267"/>
      <c r="I41" s="267"/>
      <c r="J41" s="267"/>
      <c r="K41" s="267"/>
      <c r="L41" s="267"/>
      <c r="M41" s="267"/>
      <c r="N41" s="267"/>
      <c r="O41" s="267"/>
      <c r="P41" s="267"/>
      <c r="Q41" s="267"/>
      <c r="R41" s="267"/>
      <c r="S41" s="267"/>
      <c r="T41" s="267"/>
      <c r="U41" s="267"/>
      <c r="V41" s="267"/>
      <c r="W41" s="267"/>
      <c r="X41" s="267"/>
      <c r="Y41" s="267"/>
      <c r="Z41" s="267"/>
      <c r="AA41" s="267"/>
      <c r="AB41" s="267"/>
      <c r="AC41" s="267"/>
      <c r="AD41" s="267"/>
      <c r="AE41" s="267"/>
    </row>
    <row r="42" spans="1:31" ht="16.5" customHeight="1">
      <c r="A42" s="245"/>
      <c r="B42" s="693" t="s">
        <v>586</v>
      </c>
      <c r="C42" s="779"/>
      <c r="D42" s="694"/>
      <c r="E42" s="487" t="s">
        <v>587</v>
      </c>
      <c r="F42" s="267"/>
      <c r="G42" s="267"/>
      <c r="H42" s="267"/>
      <c r="I42" s="267"/>
      <c r="J42" s="267"/>
      <c r="K42" s="267"/>
      <c r="L42" s="267"/>
      <c r="M42" s="267"/>
      <c r="N42" s="267"/>
      <c r="O42" s="267"/>
      <c r="P42" s="267"/>
      <c r="Q42" s="267"/>
      <c r="R42" s="267"/>
      <c r="S42" s="267"/>
      <c r="T42" s="267"/>
      <c r="U42" s="267"/>
      <c r="V42" s="267"/>
      <c r="W42" s="267"/>
      <c r="X42" s="267"/>
      <c r="Y42" s="267"/>
      <c r="Z42" s="267"/>
      <c r="AA42" s="267"/>
      <c r="AB42" s="267"/>
      <c r="AC42" s="267"/>
      <c r="AD42" s="267"/>
      <c r="AE42" s="267"/>
    </row>
    <row r="43" spans="1:31" ht="16.5" customHeight="1">
      <c r="A43" s="245" t="s">
        <v>24</v>
      </c>
      <c r="B43" s="656"/>
      <c r="C43" s="768"/>
      <c r="D43" s="657"/>
      <c r="E43" s="581"/>
      <c r="F43" s="267"/>
      <c r="G43" s="267"/>
      <c r="H43" s="267"/>
      <c r="I43" s="267"/>
      <c r="J43" s="267"/>
      <c r="K43" s="267"/>
      <c r="L43" s="267"/>
      <c r="M43" s="267"/>
      <c r="N43" s="267"/>
      <c r="O43" s="267"/>
      <c r="P43" s="267"/>
      <c r="Q43" s="267"/>
      <c r="R43" s="267"/>
      <c r="S43" s="267"/>
      <c r="T43" s="267"/>
      <c r="U43" s="267"/>
      <c r="V43" s="267"/>
      <c r="W43" s="267"/>
      <c r="X43" s="267"/>
      <c r="Y43" s="267"/>
      <c r="Z43" s="267"/>
      <c r="AA43" s="267"/>
      <c r="AB43" s="267"/>
      <c r="AC43" s="267"/>
      <c r="AD43" s="267"/>
      <c r="AE43" s="267"/>
    </row>
    <row r="44" spans="1:31" ht="16.5" customHeight="1">
      <c r="A44" s="245" t="s">
        <v>33</v>
      </c>
      <c r="B44" s="656"/>
      <c r="C44" s="768"/>
      <c r="D44" s="657"/>
      <c r="E44" s="581"/>
      <c r="F44" s="267"/>
      <c r="G44" s="267"/>
      <c r="H44" s="267"/>
      <c r="I44" s="267"/>
      <c r="J44" s="267"/>
      <c r="K44" s="267"/>
      <c r="L44" s="267"/>
      <c r="M44" s="267"/>
      <c r="N44" s="267"/>
      <c r="O44" s="267"/>
      <c r="P44" s="267"/>
      <c r="Q44" s="267"/>
      <c r="R44" s="267"/>
      <c r="S44" s="267"/>
      <c r="T44" s="267"/>
      <c r="U44" s="267"/>
      <c r="V44" s="267"/>
      <c r="W44" s="267"/>
      <c r="X44" s="267"/>
      <c r="Y44" s="267"/>
      <c r="Z44" s="267"/>
      <c r="AA44" s="267"/>
      <c r="AB44" s="267"/>
      <c r="AC44" s="267"/>
      <c r="AD44" s="267"/>
      <c r="AE44" s="267"/>
    </row>
    <row r="45" spans="1:31" ht="16.5" customHeight="1">
      <c r="A45" s="245" t="s">
        <v>552</v>
      </c>
      <c r="B45" s="656"/>
      <c r="C45" s="768"/>
      <c r="D45" s="657"/>
      <c r="E45" s="581"/>
      <c r="F45" s="267"/>
      <c r="G45" s="267"/>
      <c r="H45" s="267"/>
      <c r="I45" s="267"/>
      <c r="J45" s="267"/>
      <c r="K45" s="267"/>
      <c r="L45" s="267"/>
      <c r="M45" s="267"/>
      <c r="N45" s="267"/>
      <c r="O45" s="267"/>
      <c r="P45" s="267"/>
      <c r="Q45" s="267"/>
      <c r="R45" s="267"/>
      <c r="S45" s="267"/>
      <c r="T45" s="267"/>
      <c r="U45" s="267"/>
      <c r="V45" s="267"/>
      <c r="W45" s="267"/>
      <c r="X45" s="267"/>
      <c r="Y45" s="267"/>
      <c r="Z45" s="267"/>
      <c r="AA45" s="267"/>
      <c r="AB45" s="267"/>
      <c r="AC45" s="267"/>
      <c r="AD45" s="267"/>
      <c r="AE45" s="267"/>
    </row>
    <row r="46" spans="1:31" ht="16.5" customHeight="1">
      <c r="A46" s="245" t="s">
        <v>607</v>
      </c>
      <c r="B46" s="656"/>
      <c r="C46" s="768"/>
      <c r="D46" s="657"/>
      <c r="E46" s="488"/>
      <c r="F46" s="267"/>
      <c r="G46" s="267"/>
      <c r="H46" s="267"/>
      <c r="I46" s="267"/>
      <c r="J46" s="267"/>
      <c r="K46" s="267"/>
      <c r="L46" s="267"/>
      <c r="M46" s="267"/>
      <c r="N46" s="267"/>
      <c r="O46" s="267"/>
      <c r="P46" s="267"/>
      <c r="Q46" s="267"/>
      <c r="R46" s="267"/>
      <c r="S46" s="267"/>
      <c r="T46" s="267"/>
      <c r="U46" s="267"/>
      <c r="V46" s="267"/>
      <c r="W46" s="267"/>
      <c r="X46" s="267"/>
      <c r="Y46" s="267"/>
      <c r="Z46" s="267"/>
      <c r="AA46" s="267"/>
      <c r="AB46" s="267"/>
      <c r="AC46" s="267"/>
      <c r="AD46" s="267"/>
      <c r="AE46" s="267"/>
    </row>
    <row r="47" spans="1:31" ht="16.5" customHeight="1">
      <c r="A47" s="245" t="s">
        <v>608</v>
      </c>
      <c r="B47" s="656"/>
      <c r="C47" s="768"/>
      <c r="D47" s="657"/>
      <c r="E47" s="488"/>
      <c r="F47" s="267"/>
      <c r="G47" s="267"/>
      <c r="H47" s="267"/>
      <c r="I47" s="267"/>
      <c r="J47" s="267"/>
      <c r="K47" s="267"/>
      <c r="L47" s="267"/>
      <c r="M47" s="267"/>
      <c r="N47" s="267"/>
      <c r="O47" s="267"/>
      <c r="P47" s="267"/>
      <c r="Q47" s="267"/>
      <c r="R47" s="267"/>
      <c r="S47" s="267"/>
      <c r="T47" s="267"/>
      <c r="U47" s="267"/>
      <c r="V47" s="267"/>
      <c r="W47" s="267"/>
      <c r="X47" s="267"/>
      <c r="Y47" s="267"/>
      <c r="Z47" s="267"/>
      <c r="AA47" s="267"/>
      <c r="AB47" s="267"/>
      <c r="AC47" s="267"/>
      <c r="AD47" s="267"/>
      <c r="AE47" s="267"/>
    </row>
    <row r="48" spans="1:31" ht="16.5" customHeight="1">
      <c r="A48" s="245" t="s">
        <v>770</v>
      </c>
      <c r="B48" s="656"/>
      <c r="C48" s="768"/>
      <c r="D48" s="657"/>
      <c r="E48" s="488"/>
      <c r="F48" s="267"/>
      <c r="G48" s="267"/>
      <c r="H48" s="267"/>
      <c r="I48" s="267"/>
      <c r="J48" s="267"/>
      <c r="K48" s="267"/>
      <c r="L48" s="267"/>
      <c r="M48" s="267"/>
      <c r="N48" s="267"/>
      <c r="O48" s="267"/>
      <c r="P48" s="267"/>
      <c r="Q48" s="267"/>
      <c r="R48" s="267"/>
      <c r="S48" s="267"/>
      <c r="T48" s="267"/>
      <c r="U48" s="267"/>
      <c r="V48" s="267"/>
      <c r="W48" s="267"/>
      <c r="X48" s="267"/>
      <c r="Y48" s="267"/>
      <c r="Z48" s="267"/>
      <c r="AA48" s="267"/>
      <c r="AB48" s="267"/>
      <c r="AC48" s="267"/>
      <c r="AD48" s="267"/>
      <c r="AE48" s="267"/>
    </row>
    <row r="49" spans="1:31" ht="53.25" customHeight="1">
      <c r="A49" s="245" t="s">
        <v>588</v>
      </c>
      <c r="B49" s="776" t="s">
        <v>589</v>
      </c>
      <c r="C49" s="777"/>
      <c r="D49" s="778"/>
      <c r="E49" s="488"/>
      <c r="F49" s="267"/>
      <c r="G49" s="267"/>
      <c r="H49" s="267"/>
      <c r="I49" s="267"/>
      <c r="J49" s="267"/>
      <c r="K49" s="267"/>
      <c r="L49" s="267"/>
      <c r="M49" s="267"/>
      <c r="N49" s="267"/>
      <c r="O49" s="267"/>
      <c r="P49" s="267"/>
      <c r="Q49" s="267"/>
      <c r="R49" s="267"/>
      <c r="S49" s="267"/>
      <c r="T49" s="267"/>
      <c r="U49" s="267"/>
      <c r="V49" s="267"/>
      <c r="W49" s="267"/>
      <c r="X49" s="267"/>
      <c r="Y49" s="267"/>
      <c r="Z49" s="267"/>
      <c r="AA49" s="267"/>
      <c r="AB49" s="267"/>
      <c r="AC49" s="267"/>
      <c r="AD49" s="267"/>
      <c r="AE49" s="267"/>
    </row>
    <row r="50" spans="1:31" ht="16.5" customHeight="1">
      <c r="A50" s="245"/>
      <c r="B50" s="693" t="s">
        <v>586</v>
      </c>
      <c r="C50" s="779"/>
      <c r="D50" s="694"/>
      <c r="E50" s="487" t="s">
        <v>587</v>
      </c>
      <c r="F50" s="267"/>
      <c r="G50" s="267"/>
      <c r="H50" s="267"/>
      <c r="I50" s="267"/>
      <c r="J50" s="267"/>
      <c r="K50" s="267"/>
      <c r="L50" s="267"/>
      <c r="M50" s="267"/>
      <c r="N50" s="267"/>
      <c r="O50" s="267"/>
      <c r="P50" s="267"/>
      <c r="Q50" s="267"/>
      <c r="R50" s="267"/>
      <c r="S50" s="267"/>
      <c r="T50" s="267"/>
      <c r="U50" s="267"/>
      <c r="V50" s="267"/>
      <c r="W50" s="267"/>
      <c r="X50" s="267"/>
      <c r="Y50" s="267"/>
      <c r="Z50" s="267"/>
      <c r="AA50" s="267"/>
      <c r="AB50" s="267"/>
      <c r="AC50" s="267"/>
      <c r="AD50" s="267"/>
      <c r="AE50" s="267"/>
    </row>
    <row r="51" spans="1:31" ht="16.5" customHeight="1">
      <c r="A51" s="245" t="s">
        <v>24</v>
      </c>
      <c r="B51" s="656"/>
      <c r="C51" s="768"/>
      <c r="D51" s="657"/>
      <c r="E51" s="488"/>
      <c r="F51" s="267"/>
      <c r="G51" s="267"/>
      <c r="H51" s="267"/>
      <c r="I51" s="267"/>
      <c r="J51" s="267"/>
      <c r="K51" s="267"/>
      <c r="L51" s="267"/>
      <c r="M51" s="267"/>
      <c r="N51" s="267"/>
      <c r="O51" s="267"/>
      <c r="P51" s="267"/>
      <c r="Q51" s="267"/>
      <c r="R51" s="267"/>
      <c r="S51" s="267"/>
      <c r="T51" s="267"/>
      <c r="U51" s="267"/>
      <c r="V51" s="267"/>
      <c r="W51" s="267"/>
      <c r="X51" s="267"/>
      <c r="Y51" s="267"/>
      <c r="Z51" s="267"/>
      <c r="AA51" s="267"/>
      <c r="AB51" s="267"/>
      <c r="AC51" s="267"/>
      <c r="AD51" s="267"/>
      <c r="AE51" s="267"/>
    </row>
    <row r="52" spans="1:31" ht="16.5" customHeight="1">
      <c r="A52" s="245" t="s">
        <v>33</v>
      </c>
      <c r="B52" s="656"/>
      <c r="C52" s="768"/>
      <c r="D52" s="657"/>
      <c r="E52" s="488"/>
      <c r="F52" s="267"/>
      <c r="G52" s="267"/>
      <c r="H52" s="267"/>
      <c r="I52" s="267"/>
      <c r="J52" s="267"/>
      <c r="K52" s="267"/>
      <c r="L52" s="267"/>
      <c r="M52" s="267"/>
      <c r="N52" s="267"/>
      <c r="O52" s="267"/>
      <c r="P52" s="267"/>
      <c r="Q52" s="267"/>
      <c r="R52" s="267"/>
      <c r="S52" s="267"/>
      <c r="T52" s="267"/>
      <c r="U52" s="267"/>
      <c r="V52" s="267"/>
      <c r="W52" s="267"/>
      <c r="X52" s="267"/>
      <c r="Y52" s="267"/>
      <c r="Z52" s="267"/>
      <c r="AA52" s="267"/>
      <c r="AB52" s="267"/>
      <c r="AC52" s="267"/>
      <c r="AD52" s="267"/>
      <c r="AE52" s="267"/>
    </row>
    <row r="53" spans="1:31" ht="17.100000000000001" customHeight="1">
      <c r="A53" s="245" t="s">
        <v>552</v>
      </c>
      <c r="B53" s="656"/>
      <c r="C53" s="768"/>
      <c r="D53" s="657"/>
      <c r="E53" s="114"/>
      <c r="F53" s="267"/>
      <c r="G53" s="267"/>
      <c r="H53" s="267"/>
      <c r="I53" s="267"/>
      <c r="J53" s="267"/>
      <c r="K53" s="267"/>
      <c r="L53" s="267"/>
      <c r="M53" s="267"/>
      <c r="N53" s="267"/>
      <c r="O53" s="267"/>
      <c r="P53" s="267"/>
      <c r="Q53" s="267"/>
      <c r="R53" s="267"/>
      <c r="S53" s="267"/>
      <c r="T53" s="267"/>
      <c r="U53" s="267"/>
      <c r="V53" s="267"/>
      <c r="W53" s="267"/>
      <c r="X53" s="267"/>
      <c r="Y53" s="267"/>
      <c r="Z53" s="267"/>
      <c r="AA53" s="267"/>
      <c r="AB53" s="267"/>
      <c r="AC53" s="267"/>
      <c r="AD53" s="267"/>
      <c r="AE53" s="267"/>
    </row>
    <row r="54" spans="1:31" ht="17.100000000000001" customHeight="1">
      <c r="A54" s="245" t="s">
        <v>607</v>
      </c>
      <c r="B54" s="656"/>
      <c r="C54" s="768"/>
      <c r="D54" s="657"/>
      <c r="E54" s="114"/>
      <c r="F54" s="267"/>
      <c r="G54" s="267"/>
      <c r="H54" s="267"/>
      <c r="I54" s="267"/>
      <c r="J54" s="267"/>
      <c r="K54" s="267"/>
      <c r="L54" s="267"/>
      <c r="M54" s="267"/>
      <c r="N54" s="267"/>
      <c r="O54" s="267"/>
      <c r="P54" s="267"/>
      <c r="Q54" s="267"/>
      <c r="R54" s="267"/>
      <c r="S54" s="267"/>
      <c r="T54" s="267"/>
      <c r="U54" s="267"/>
      <c r="V54" s="267"/>
      <c r="W54" s="267"/>
      <c r="X54" s="267"/>
      <c r="Y54" s="267"/>
      <c r="Z54" s="267"/>
      <c r="AA54" s="267"/>
      <c r="AB54" s="267"/>
      <c r="AC54" s="267"/>
      <c r="AD54" s="267"/>
      <c r="AE54" s="267"/>
    </row>
    <row r="55" spans="1:31" ht="17.100000000000001" customHeight="1">
      <c r="A55" s="245" t="s">
        <v>608</v>
      </c>
      <c r="B55" s="656"/>
      <c r="C55" s="768"/>
      <c r="D55" s="657"/>
      <c r="E55" s="488"/>
      <c r="F55" s="267"/>
      <c r="G55" s="267"/>
      <c r="H55" s="267"/>
      <c r="I55" s="267"/>
      <c r="J55" s="267"/>
      <c r="K55" s="267"/>
      <c r="L55" s="267"/>
      <c r="M55" s="267"/>
      <c r="N55" s="267"/>
      <c r="O55" s="267"/>
      <c r="P55" s="267"/>
      <c r="Q55" s="267"/>
      <c r="R55" s="267"/>
      <c r="S55" s="267"/>
      <c r="T55" s="267"/>
      <c r="U55" s="267"/>
      <c r="V55" s="267"/>
      <c r="W55" s="267"/>
      <c r="X55" s="267"/>
      <c r="Y55" s="267"/>
      <c r="Z55" s="267"/>
      <c r="AA55" s="267"/>
      <c r="AB55" s="267"/>
      <c r="AC55" s="267"/>
      <c r="AD55" s="267"/>
      <c r="AE55" s="267"/>
    </row>
    <row r="56" spans="1:31" ht="17.100000000000001" customHeight="1">
      <c r="A56" s="245" t="s">
        <v>167</v>
      </c>
      <c r="B56" s="618" t="s">
        <v>149</v>
      </c>
      <c r="C56" s="618"/>
      <c r="D56" s="618"/>
      <c r="E56" s="114"/>
      <c r="F56" s="267"/>
      <c r="G56" s="267"/>
      <c r="H56" s="267"/>
      <c r="I56" s="267"/>
      <c r="J56" s="267"/>
      <c r="K56" s="267"/>
      <c r="L56" s="267"/>
      <c r="M56" s="267"/>
      <c r="N56" s="267"/>
      <c r="O56" s="267"/>
      <c r="P56" s="267"/>
      <c r="Q56" s="267"/>
      <c r="R56" s="267"/>
      <c r="S56" s="267"/>
      <c r="T56" s="267"/>
      <c r="U56" s="267"/>
      <c r="V56" s="267"/>
      <c r="W56" s="267"/>
      <c r="X56" s="267"/>
      <c r="Y56" s="267"/>
      <c r="Z56" s="267"/>
      <c r="AA56" s="267"/>
      <c r="AB56" s="267"/>
      <c r="AC56" s="267"/>
      <c r="AD56" s="267"/>
      <c r="AE56" s="267"/>
    </row>
    <row r="57" spans="1:31" ht="17.100000000000001" customHeight="1">
      <c r="A57" s="485" t="s">
        <v>590</v>
      </c>
      <c r="B57" s="764" t="s">
        <v>150</v>
      </c>
      <c r="C57" s="764"/>
      <c r="D57" s="764"/>
      <c r="E57" s="114"/>
      <c r="F57" s="267"/>
      <c r="G57" s="267"/>
      <c r="H57" s="267"/>
      <c r="I57" s="267"/>
      <c r="J57" s="267"/>
      <c r="K57" s="267"/>
      <c r="L57" s="267"/>
      <c r="M57" s="267"/>
      <c r="N57" s="267"/>
      <c r="O57" s="267"/>
      <c r="P57" s="267"/>
      <c r="Q57" s="267"/>
      <c r="R57" s="267"/>
      <c r="S57" s="267"/>
      <c r="T57" s="267"/>
      <c r="U57" s="267"/>
      <c r="V57" s="267"/>
      <c r="W57" s="267"/>
      <c r="X57" s="267"/>
      <c r="Y57" s="267"/>
      <c r="Z57" s="267"/>
      <c r="AA57" s="267"/>
      <c r="AB57" s="267"/>
      <c r="AC57" s="267"/>
      <c r="AD57" s="267"/>
      <c r="AE57" s="267"/>
    </row>
    <row r="58" spans="1:31" ht="17.100000000000001" customHeight="1">
      <c r="A58" s="157"/>
      <c r="B58" s="764"/>
      <c r="C58" s="764"/>
      <c r="D58" s="764"/>
      <c r="E58" s="241"/>
      <c r="F58" s="267"/>
      <c r="G58" s="267"/>
      <c r="H58" s="267"/>
      <c r="I58" s="267"/>
      <c r="J58" s="267"/>
      <c r="K58" s="267"/>
      <c r="L58" s="267"/>
      <c r="M58" s="267"/>
      <c r="N58" s="267"/>
      <c r="O58" s="267"/>
      <c r="P58" s="267"/>
      <c r="Q58" s="267"/>
      <c r="R58" s="267"/>
      <c r="S58" s="267"/>
      <c r="T58" s="267"/>
      <c r="U58" s="267"/>
      <c r="V58" s="267"/>
      <c r="W58" s="267"/>
      <c r="X58" s="267"/>
      <c r="Y58" s="267"/>
      <c r="Z58" s="267"/>
      <c r="AA58" s="267"/>
      <c r="AB58" s="267"/>
      <c r="AC58" s="267"/>
      <c r="AD58" s="267"/>
      <c r="AE58" s="267"/>
    </row>
    <row r="59" spans="1:31" ht="17.100000000000001" customHeight="1">
      <c r="A59" s="150"/>
      <c r="B59" s="770"/>
      <c r="C59" s="770"/>
      <c r="D59" s="770"/>
      <c r="E59" s="242"/>
      <c r="F59" s="267"/>
      <c r="G59" s="267"/>
      <c r="H59" s="267"/>
      <c r="I59" s="267"/>
      <c r="J59" s="267"/>
      <c r="K59" s="267"/>
      <c r="L59" s="267"/>
      <c r="M59" s="267"/>
      <c r="N59" s="267"/>
      <c r="O59" s="267"/>
      <c r="P59" s="267"/>
      <c r="Q59" s="267"/>
      <c r="R59" s="267"/>
      <c r="S59" s="267"/>
      <c r="T59" s="267"/>
      <c r="U59" s="267"/>
      <c r="V59" s="267"/>
      <c r="W59" s="267"/>
      <c r="X59" s="267"/>
      <c r="Y59" s="267"/>
      <c r="Z59" s="267"/>
      <c r="AA59" s="267"/>
      <c r="AB59" s="267"/>
      <c r="AC59" s="267"/>
      <c r="AD59" s="267"/>
      <c r="AE59" s="267"/>
    </row>
    <row r="60" spans="1:31" ht="17.100000000000001" customHeight="1">
      <c r="A60" s="157" t="s">
        <v>591</v>
      </c>
      <c r="B60" s="769" t="s">
        <v>151</v>
      </c>
      <c r="C60" s="769"/>
      <c r="D60" s="769"/>
      <c r="E60" s="243"/>
      <c r="F60" s="267"/>
      <c r="G60" s="267"/>
      <c r="H60" s="267"/>
      <c r="I60" s="267"/>
      <c r="J60" s="267"/>
      <c r="K60" s="267"/>
      <c r="L60" s="267"/>
      <c r="M60" s="267"/>
      <c r="N60" s="267"/>
      <c r="O60" s="267"/>
      <c r="P60" s="267"/>
      <c r="Q60" s="267"/>
      <c r="R60" s="267"/>
      <c r="S60" s="267"/>
      <c r="T60" s="267"/>
      <c r="U60" s="267"/>
      <c r="V60" s="267"/>
      <c r="W60" s="267"/>
      <c r="X60" s="267"/>
      <c r="Y60" s="267"/>
      <c r="Z60" s="267"/>
      <c r="AA60" s="267"/>
      <c r="AB60" s="267"/>
      <c r="AC60" s="267"/>
      <c r="AD60" s="267"/>
      <c r="AE60" s="267"/>
    </row>
    <row r="61" spans="1:31" ht="17.100000000000001" customHeight="1">
      <c r="A61" s="157"/>
      <c r="B61" s="764" t="s">
        <v>182</v>
      </c>
      <c r="C61" s="764"/>
      <c r="D61" s="764"/>
      <c r="E61" s="241"/>
      <c r="F61" s="267"/>
      <c r="G61" s="267"/>
      <c r="H61" s="267"/>
      <c r="I61" s="267"/>
      <c r="J61" s="267"/>
      <c r="K61" s="267"/>
      <c r="L61" s="267"/>
      <c r="M61" s="267"/>
      <c r="N61" s="267"/>
      <c r="O61" s="267"/>
      <c r="P61" s="267"/>
      <c r="Q61" s="267"/>
      <c r="R61" s="267"/>
      <c r="S61" s="267"/>
      <c r="T61" s="267"/>
      <c r="U61" s="267"/>
      <c r="V61" s="267"/>
      <c r="W61" s="267"/>
      <c r="X61" s="267"/>
      <c r="Y61" s="267"/>
      <c r="Z61" s="267"/>
      <c r="AA61" s="267"/>
      <c r="AB61" s="267"/>
      <c r="AC61" s="267"/>
      <c r="AD61" s="267"/>
      <c r="AE61" s="267"/>
    </row>
    <row r="62" spans="1:31" ht="17.100000000000001" customHeight="1">
      <c r="A62" s="485" t="s">
        <v>592</v>
      </c>
      <c r="B62" s="765" t="s">
        <v>161</v>
      </c>
      <c r="C62" s="766"/>
      <c r="D62" s="767"/>
      <c r="E62" s="244"/>
      <c r="F62" s="267"/>
      <c r="G62" s="267"/>
      <c r="H62" s="267"/>
      <c r="I62" s="267"/>
      <c r="J62" s="267"/>
      <c r="K62" s="267"/>
      <c r="L62" s="267"/>
      <c r="M62" s="267"/>
      <c r="N62" s="267"/>
      <c r="O62" s="267"/>
      <c r="P62" s="267"/>
      <c r="Q62" s="267"/>
      <c r="R62" s="267"/>
      <c r="S62" s="267"/>
      <c r="T62" s="267"/>
      <c r="U62" s="267"/>
      <c r="V62" s="267"/>
      <c r="W62" s="267"/>
      <c r="X62" s="267"/>
      <c r="Y62" s="267"/>
      <c r="Z62" s="267"/>
      <c r="AA62" s="267"/>
      <c r="AB62" s="267"/>
      <c r="AC62" s="267"/>
      <c r="AD62" s="267"/>
      <c r="AE62" s="267"/>
    </row>
    <row r="63" spans="1:31" ht="17.100000000000001" customHeight="1">
      <c r="A63" s="157"/>
      <c r="B63" s="764" t="s">
        <v>152</v>
      </c>
      <c r="C63" s="764"/>
      <c r="D63" s="764"/>
      <c r="E63" s="241"/>
      <c r="F63" s="267"/>
      <c r="G63" s="267"/>
      <c r="H63" s="267"/>
      <c r="I63" s="267"/>
      <c r="J63" s="267"/>
      <c r="K63" s="267"/>
      <c r="L63" s="267"/>
      <c r="M63" s="267"/>
      <c r="N63" s="267"/>
      <c r="O63" s="267"/>
      <c r="P63" s="267"/>
      <c r="Q63" s="267"/>
      <c r="R63" s="267"/>
      <c r="S63" s="267"/>
      <c r="T63" s="267"/>
      <c r="U63" s="267"/>
      <c r="V63" s="267"/>
      <c r="W63" s="267"/>
      <c r="X63" s="267"/>
      <c r="Y63" s="267"/>
      <c r="Z63" s="267"/>
      <c r="AA63" s="267"/>
      <c r="AB63" s="267"/>
      <c r="AC63" s="267"/>
      <c r="AD63" s="267"/>
      <c r="AE63" s="267"/>
    </row>
    <row r="64" spans="1:31" ht="17.100000000000001" customHeight="1">
      <c r="A64" s="157"/>
      <c r="B64" s="764" t="s">
        <v>153</v>
      </c>
      <c r="C64" s="764"/>
      <c r="D64" s="764"/>
      <c r="E64" s="241"/>
      <c r="F64" s="267"/>
      <c r="G64" s="267"/>
      <c r="H64" s="267"/>
      <c r="I64" s="267"/>
      <c r="J64" s="267"/>
      <c r="K64" s="267"/>
      <c r="L64" s="267"/>
      <c r="M64" s="267"/>
      <c r="N64" s="267"/>
      <c r="O64" s="267"/>
      <c r="P64" s="267"/>
      <c r="Q64" s="267"/>
      <c r="R64" s="267"/>
      <c r="S64" s="267"/>
      <c r="T64" s="267"/>
      <c r="U64" s="267"/>
      <c r="V64" s="267"/>
      <c r="W64" s="267"/>
      <c r="X64" s="267"/>
      <c r="Y64" s="267"/>
      <c r="Z64" s="267"/>
      <c r="AA64" s="267"/>
      <c r="AB64" s="267"/>
      <c r="AC64" s="267"/>
      <c r="AD64" s="267"/>
      <c r="AE64" s="267"/>
    </row>
    <row r="65" spans="1:31" ht="17.100000000000001" customHeight="1">
      <c r="A65" s="150"/>
      <c r="B65" s="770" t="s">
        <v>154</v>
      </c>
      <c r="C65" s="770"/>
      <c r="D65" s="770"/>
      <c r="E65" s="242"/>
      <c r="F65" s="267"/>
      <c r="G65" s="267"/>
      <c r="H65" s="267"/>
      <c r="I65" s="267"/>
      <c r="J65" s="267"/>
      <c r="K65" s="267"/>
      <c r="L65" s="267"/>
      <c r="M65" s="267"/>
      <c r="N65" s="267"/>
      <c r="O65" s="267"/>
      <c r="P65" s="267"/>
      <c r="Q65" s="267"/>
      <c r="R65" s="267"/>
      <c r="S65" s="267"/>
      <c r="T65" s="267"/>
      <c r="U65" s="267"/>
      <c r="V65" s="267"/>
      <c r="W65" s="267"/>
      <c r="X65" s="267"/>
      <c r="Y65" s="267"/>
      <c r="Z65" s="267"/>
      <c r="AA65" s="267"/>
      <c r="AB65" s="267"/>
      <c r="AC65" s="267"/>
      <c r="AD65" s="267"/>
      <c r="AE65" s="267"/>
    </row>
    <row r="66" spans="1:31" ht="17.100000000000001" customHeight="1">
      <c r="A66" s="485" t="s">
        <v>168</v>
      </c>
      <c r="B66" s="771" t="s">
        <v>155</v>
      </c>
      <c r="C66" s="771"/>
      <c r="D66" s="771"/>
      <c r="E66" s="244"/>
      <c r="F66" s="267"/>
      <c r="G66" s="267"/>
      <c r="H66" s="267"/>
      <c r="I66" s="267"/>
      <c r="J66" s="267"/>
      <c r="K66" s="267"/>
      <c r="L66" s="267"/>
      <c r="M66" s="267"/>
      <c r="N66" s="267"/>
      <c r="O66" s="267"/>
      <c r="P66" s="267"/>
      <c r="Q66" s="267"/>
      <c r="R66" s="267"/>
      <c r="S66" s="267"/>
      <c r="T66" s="267"/>
      <c r="U66" s="267"/>
      <c r="V66" s="267"/>
      <c r="W66" s="267"/>
      <c r="X66" s="267"/>
      <c r="Y66" s="267"/>
      <c r="Z66" s="267"/>
      <c r="AA66" s="267"/>
      <c r="AB66" s="267"/>
      <c r="AC66" s="267"/>
      <c r="AD66" s="267"/>
      <c r="AE66" s="267"/>
    </row>
    <row r="67" spans="1:31" ht="17.100000000000001" customHeight="1">
      <c r="A67" s="157"/>
      <c r="B67" s="764" t="s">
        <v>156</v>
      </c>
      <c r="C67" s="764"/>
      <c r="D67" s="764"/>
      <c r="E67" s="241"/>
      <c r="F67" s="267"/>
      <c r="G67" s="267"/>
      <c r="H67" s="267"/>
      <c r="I67" s="267"/>
      <c r="J67" s="267"/>
      <c r="K67" s="267"/>
      <c r="L67" s="267"/>
      <c r="M67" s="267"/>
      <c r="N67" s="267"/>
      <c r="O67" s="267"/>
      <c r="P67" s="267"/>
      <c r="Q67" s="267"/>
      <c r="R67" s="267"/>
      <c r="S67" s="267"/>
      <c r="T67" s="267"/>
      <c r="U67" s="267"/>
      <c r="V67" s="267"/>
      <c r="W67" s="267"/>
      <c r="X67" s="267"/>
      <c r="Y67" s="267"/>
      <c r="Z67" s="267"/>
      <c r="AA67" s="267"/>
      <c r="AB67" s="267"/>
      <c r="AC67" s="267"/>
      <c r="AD67" s="267"/>
      <c r="AE67" s="267"/>
    </row>
    <row r="68" spans="1:31" ht="17.100000000000001" customHeight="1">
      <c r="A68" s="157"/>
      <c r="B68" s="764" t="s">
        <v>157</v>
      </c>
      <c r="C68" s="764"/>
      <c r="D68" s="764"/>
      <c r="E68" s="241"/>
      <c r="F68" s="267"/>
      <c r="G68" s="267"/>
      <c r="H68" s="267"/>
      <c r="I68" s="267"/>
      <c r="J68" s="267"/>
      <c r="K68" s="267"/>
      <c r="L68" s="267"/>
      <c r="M68" s="267"/>
      <c r="N68" s="267"/>
      <c r="O68" s="267"/>
      <c r="P68" s="267"/>
      <c r="Q68" s="267"/>
      <c r="R68" s="267"/>
      <c r="S68" s="267"/>
      <c r="T68" s="267"/>
      <c r="U68" s="267"/>
      <c r="V68" s="267"/>
      <c r="W68" s="267"/>
      <c r="X68" s="267"/>
      <c r="Y68" s="267"/>
      <c r="Z68" s="267"/>
      <c r="AA68" s="267"/>
      <c r="AB68" s="267"/>
      <c r="AC68" s="267"/>
      <c r="AD68" s="267"/>
      <c r="AE68" s="267"/>
    </row>
    <row r="69" spans="1:31" ht="17.100000000000001" customHeight="1">
      <c r="A69" s="157"/>
      <c r="B69" s="764"/>
      <c r="C69" s="764"/>
      <c r="D69" s="764"/>
      <c r="E69" s="241"/>
      <c r="F69" s="267"/>
      <c r="G69" s="267"/>
      <c r="H69" s="267"/>
      <c r="I69" s="267"/>
      <c r="J69" s="267"/>
      <c r="K69" s="267"/>
      <c r="L69" s="267"/>
      <c r="M69" s="267"/>
      <c r="N69" s="267"/>
      <c r="O69" s="267"/>
      <c r="P69" s="267"/>
      <c r="Q69" s="267"/>
      <c r="R69" s="267"/>
      <c r="S69" s="267"/>
      <c r="T69" s="267"/>
      <c r="U69" s="267"/>
      <c r="V69" s="267"/>
      <c r="W69" s="267"/>
      <c r="X69" s="267"/>
      <c r="Y69" s="267"/>
      <c r="Z69" s="267"/>
      <c r="AA69" s="267"/>
      <c r="AB69" s="267"/>
      <c r="AC69" s="267"/>
      <c r="AD69" s="267"/>
      <c r="AE69" s="267"/>
    </row>
    <row r="70" spans="1:31" ht="17.100000000000001" customHeight="1">
      <c r="A70" s="157"/>
      <c r="B70" s="764"/>
      <c r="C70" s="764"/>
      <c r="D70" s="764"/>
      <c r="E70" s="241"/>
      <c r="F70" s="267"/>
      <c r="G70" s="267"/>
      <c r="H70" s="273">
        <v>2</v>
      </c>
      <c r="I70" s="267"/>
      <c r="J70" s="267"/>
      <c r="K70" s="267"/>
      <c r="L70" s="267"/>
      <c r="M70" s="267"/>
      <c r="N70" s="267"/>
      <c r="O70" s="267"/>
      <c r="P70" s="267"/>
      <c r="Q70" s="267"/>
      <c r="R70" s="267"/>
      <c r="S70" s="267"/>
      <c r="T70" s="267"/>
      <c r="U70" s="267"/>
      <c r="V70" s="267"/>
      <c r="W70" s="267"/>
      <c r="X70" s="267"/>
      <c r="Y70" s="267"/>
      <c r="Z70" s="267"/>
      <c r="AA70" s="267"/>
      <c r="AB70" s="267"/>
      <c r="AC70" s="267"/>
      <c r="AD70" s="267"/>
      <c r="AE70" s="267"/>
    </row>
    <row r="71" spans="1:31" ht="17.100000000000001" customHeight="1">
      <c r="A71" s="157"/>
      <c r="B71" s="764" t="s">
        <v>158</v>
      </c>
      <c r="C71" s="764"/>
      <c r="D71" s="764"/>
      <c r="E71" s="241"/>
      <c r="F71" s="267"/>
      <c r="G71" s="267"/>
      <c r="H71" s="267"/>
      <c r="I71" s="267"/>
      <c r="J71" s="267"/>
      <c r="K71" s="267"/>
      <c r="L71" s="267"/>
      <c r="M71" s="267"/>
      <c r="N71" s="267"/>
      <c r="O71" s="267"/>
      <c r="P71" s="267"/>
      <c r="Q71" s="267"/>
      <c r="R71" s="267"/>
      <c r="S71" s="267"/>
      <c r="T71" s="267"/>
      <c r="U71" s="267"/>
      <c r="V71" s="267"/>
      <c r="W71" s="267"/>
      <c r="X71" s="267"/>
      <c r="Y71" s="267"/>
      <c r="Z71" s="130"/>
      <c r="AA71" s="130"/>
      <c r="AB71" s="130"/>
    </row>
    <row r="72" spans="1:31" ht="17.100000000000001" customHeight="1">
      <c r="A72" s="157"/>
      <c r="B72" s="764" t="s">
        <v>159</v>
      </c>
      <c r="C72" s="764"/>
      <c r="D72" s="764"/>
      <c r="E72" s="241"/>
      <c r="Z72" s="130"/>
      <c r="AA72" s="130"/>
      <c r="AB72" s="130"/>
    </row>
    <row r="73" spans="1:31" ht="18.95" customHeight="1">
      <c r="A73" s="157"/>
      <c r="B73" s="772" t="s">
        <v>159</v>
      </c>
      <c r="C73" s="773"/>
      <c r="D73" s="774"/>
      <c r="E73" s="260" t="str">
        <f>IF(H70=1,"Saving Account","Current Account")</f>
        <v>Current Account</v>
      </c>
      <c r="Z73" s="130"/>
      <c r="AA73" s="130"/>
      <c r="AB73" s="130"/>
    </row>
    <row r="74" spans="1:31" ht="33" customHeight="1">
      <c r="A74" s="486" t="s">
        <v>169</v>
      </c>
      <c r="B74" s="775" t="s">
        <v>160</v>
      </c>
      <c r="C74" s="775"/>
      <c r="D74" s="775"/>
      <c r="E74" s="114"/>
    </row>
    <row r="75" spans="1:31" ht="57" customHeight="1">
      <c r="A75" s="486" t="s">
        <v>170</v>
      </c>
      <c r="B75" s="775" t="s">
        <v>172</v>
      </c>
      <c r="C75" s="775"/>
      <c r="D75" s="775"/>
      <c r="E75" s="114"/>
    </row>
    <row r="76" spans="1:31" ht="50.25" customHeight="1">
      <c r="A76" s="689" t="s">
        <v>171</v>
      </c>
      <c r="B76" s="689"/>
      <c r="C76" s="689"/>
      <c r="D76" s="689"/>
      <c r="E76" s="689"/>
    </row>
    <row r="77" spans="1:31" ht="7.5" customHeight="1">
      <c r="A77" s="498"/>
      <c r="B77" s="498"/>
      <c r="C77" s="498"/>
      <c r="D77" s="498"/>
      <c r="E77" s="498"/>
    </row>
    <row r="78" spans="1:31" ht="23.25" customHeight="1">
      <c r="A78" s="503" t="s">
        <v>609</v>
      </c>
      <c r="B78"/>
      <c r="C78" s="498"/>
      <c r="D78" s="498"/>
      <c r="E78" s="498"/>
    </row>
    <row r="79" spans="1:31" ht="18.75" customHeight="1">
      <c r="A79" s="763" t="s">
        <v>610</v>
      </c>
      <c r="B79" s="763"/>
      <c r="C79" s="763"/>
      <c r="D79" s="763"/>
      <c r="E79" s="763"/>
    </row>
    <row r="80" spans="1:31" ht="50.25" customHeight="1">
      <c r="A80" s="497" t="s">
        <v>611</v>
      </c>
      <c r="B80" s="763" t="s">
        <v>612</v>
      </c>
      <c r="C80" s="763"/>
      <c r="D80" s="763"/>
      <c r="E80" s="763"/>
    </row>
    <row r="81" spans="1:5" ht="38.25" customHeight="1">
      <c r="A81" s="497" t="s">
        <v>581</v>
      </c>
      <c r="B81" s="757" t="s">
        <v>613</v>
      </c>
      <c r="C81" s="757"/>
      <c r="D81" s="757"/>
      <c r="E81" s="757"/>
    </row>
    <row r="82" spans="1:5" ht="38.25" customHeight="1">
      <c r="A82" s="497" t="s">
        <v>614</v>
      </c>
      <c r="B82" s="757" t="s">
        <v>615</v>
      </c>
      <c r="C82" s="757"/>
      <c r="D82" s="757"/>
      <c r="E82" s="757"/>
    </row>
    <row r="83" spans="1:5" ht="8.25" customHeight="1">
      <c r="A83" s="504"/>
      <c r="B83"/>
      <c r="C83" s="498"/>
      <c r="D83" s="498"/>
      <c r="E83" s="498"/>
    </row>
    <row r="84" spans="1:5" ht="50.25" customHeight="1">
      <c r="A84" s="758" t="s">
        <v>616</v>
      </c>
      <c r="B84" s="758"/>
      <c r="C84" s="758"/>
      <c r="D84" s="758"/>
      <c r="E84" s="758"/>
    </row>
    <row r="85" spans="1:5" ht="13.5" customHeight="1">
      <c r="A85" s="499"/>
      <c r="D85" s="46"/>
    </row>
    <row r="86" spans="1:5" ht="10.5" customHeight="1">
      <c r="D86" s="68"/>
    </row>
    <row r="87" spans="1:5" ht="24.95" customHeight="1">
      <c r="A87" s="500" t="s">
        <v>6</v>
      </c>
      <c r="B87" s="136" t="str">
        <f>'Attach 3(JV)'!B24</f>
        <v/>
      </c>
      <c r="D87" s="68" t="s">
        <v>4</v>
      </c>
      <c r="E87" s="335" t="str">
        <f>'Attach 3(JV)'!E24</f>
        <v/>
      </c>
    </row>
    <row r="88" spans="1:5" ht="34.5" customHeight="1">
      <c r="A88" s="500" t="s">
        <v>7</v>
      </c>
      <c r="B88" s="335" t="str">
        <f>'Attach 3(JV)'!B25</f>
        <v/>
      </c>
      <c r="D88" s="68" t="s">
        <v>5</v>
      </c>
      <c r="E88" s="335" t="str">
        <f>'Attach 3(JV)'!E25</f>
        <v/>
      </c>
    </row>
    <row r="89" spans="1:5" ht="24.95" customHeight="1">
      <c r="D89" s="68"/>
      <c r="E89" s="94"/>
    </row>
    <row r="90" spans="1:5" ht="48" customHeight="1">
      <c r="A90" s="40"/>
    </row>
    <row r="91" spans="1:5" ht="96" customHeight="1"/>
    <row r="92" spans="1:5" ht="20.100000000000001" customHeight="1">
      <c r="A92" s="40"/>
    </row>
    <row r="93" spans="1:5" ht="46.5" customHeight="1"/>
    <row r="94" spans="1:5" ht="20.100000000000001" customHeight="1">
      <c r="A94" s="40"/>
    </row>
    <row r="95" spans="1:5" ht="20.100000000000001" customHeight="1"/>
    <row r="96" spans="1:5" ht="20.100000000000001" customHeight="1">
      <c r="A96" s="40"/>
    </row>
    <row r="97" ht="20.100000000000001" customHeight="1"/>
    <row r="98" ht="20.100000000000001" customHeight="1"/>
    <row r="99" ht="20.100000000000001" customHeight="1"/>
    <row r="100" ht="20.100000000000001" customHeight="1"/>
    <row r="116" ht="62.25" customHeight="1"/>
    <row r="118" ht="57" customHeight="1"/>
    <row r="120" ht="40.5" customHeight="1"/>
  </sheetData>
  <sheetProtection password="DC92" sheet="1" objects="1" scenarios="1" selectLockedCells="1"/>
  <customSheetViews>
    <customSheetView guid="{0A277985-DBE2-460A-A904-A7B1F638EEDF}" showPageBreaks="1" showGridLines="0" printArea="1" hiddenRows="1" hiddenColumns="1" view="pageBreakPreview" topLeftCell="A40">
      <selection activeCell="B55" sqref="B55:D55"/>
      <rowBreaks count="1" manualBreakCount="1">
        <brk id="31" max="4" man="1"/>
      </rowBreaks>
      <pageMargins left="0.75" right="0.63" top="0.57999999999999996" bottom="0.6" header="0.34" footer="0.35"/>
      <pageSetup scale="99" orientation="portrait" r:id="rId1"/>
      <headerFooter alignWithMargins="0">
        <oddFooter>&amp;R&amp;"Book Antiqua,Bold"&amp;8 Page &amp;P of &amp;N</oddFooter>
      </headerFooter>
    </customSheetView>
    <customSheetView guid="{9C7D5390-9527-4848-B06A-DCA129BB3D48}" showPageBreaks="1" showGridLines="0" printArea="1" hiddenRows="1" hiddenColumns="1" view="pageBreakPreview" topLeftCell="A25">
      <selection activeCell="E19" sqref="E19"/>
      <rowBreaks count="1" manualBreakCount="1">
        <brk id="31" max="4" man="1"/>
      </rowBreaks>
      <pageMargins left="0.75" right="0.63" top="0.57999999999999996" bottom="0.6" header="0.34" footer="0.35"/>
      <pageSetup scale="99" orientation="portrait" r:id="rId2"/>
      <headerFooter alignWithMargins="0">
        <oddFooter>&amp;R&amp;"Book Antiqua,Bold"&amp;8 Page &amp;P of &amp;N</oddFooter>
      </headerFooter>
    </customSheetView>
    <customSheetView guid="{A506B351-DE43-4CCA-818F-D2B51F2607AA}" showPageBreaks="1" showGridLines="0" printArea="1" hiddenRows="1" hiddenColumns="1" view="pageBreakPreview">
      <selection activeCell="E20" sqref="E20"/>
      <rowBreaks count="1" manualBreakCount="1">
        <brk id="31" max="4" man="1"/>
      </rowBreaks>
      <pageMargins left="0.75" right="0.63" top="0.57999999999999996" bottom="0.6" header="0.34" footer="0.35"/>
      <pageSetup scale="99" orientation="portrait" r:id="rId3"/>
      <headerFooter alignWithMargins="0">
        <oddFooter>&amp;R&amp;"Book Antiqua,Bold"&amp;8 Page &amp;P of &amp;N</oddFooter>
      </headerFooter>
    </customSheetView>
    <customSheetView guid="{1F125E51-1799-42D0-B41E-DC039BB17D59}" showPageBreaks="1" showGridLines="0" printArea="1" hiddenRows="1" hiddenColumns="1" view="pageBreakPreview">
      <selection activeCell="E19" sqref="E19"/>
      <rowBreaks count="1" manualBreakCount="1">
        <brk id="31" max="4" man="1"/>
      </rowBreaks>
      <pageMargins left="0.75" right="0.63" top="0.57999999999999996" bottom="0.6" header="0.34" footer="0.35"/>
      <pageSetup scale="99" orientation="portrait" r:id="rId4"/>
      <headerFooter alignWithMargins="0">
        <oddFooter>&amp;R&amp;"Book Antiqua,Bold"&amp;8 Page &amp;P of &amp;N</oddFooter>
      </headerFooter>
    </customSheetView>
    <customSheetView guid="{14C32814-5A59-4863-9FB1-822FBB75D7D1}" showPageBreaks="1" showGridLines="0" printArea="1" hiddenRows="1" hiddenColumns="1" view="pageBreakPreview">
      <selection activeCell="E19" sqref="E19"/>
      <rowBreaks count="1" manualBreakCount="1">
        <brk id="31" max="4" man="1"/>
      </rowBreaks>
      <pageMargins left="0.75" right="0.63" top="0.57999999999999996" bottom="0.6" header="0.34" footer="0.35"/>
      <pageSetup scale="99" orientation="portrait" r:id="rId5"/>
      <headerFooter alignWithMargins="0">
        <oddFooter>&amp;R&amp;"Book Antiqua,Bold"&amp;8 Page &amp;P of &amp;N</oddFooter>
      </headerFooter>
    </customSheetView>
    <customSheetView guid="{AA750348-930C-43DE-ADD0-8D60980F5013}" showPageBreaks="1" showGridLines="0" printArea="1" hiddenRows="1" hiddenColumns="1" view="pageBreakPreview" topLeftCell="A7">
      <selection activeCell="E19" sqref="E19"/>
      <rowBreaks count="1" manualBreakCount="1">
        <brk id="33" max="4" man="1"/>
      </rowBreaks>
      <pageMargins left="0.75" right="0.63" top="0.57999999999999996" bottom="0.6" header="0.34" footer="0.35"/>
      <pageSetup scale="99" orientation="portrait" r:id="rId6"/>
      <headerFooter alignWithMargins="0">
        <oddFooter>&amp;R&amp;"Book Antiqua,Bold"&amp;8 Page &amp;P of &amp;N</oddFooter>
      </headerFooter>
    </customSheetView>
    <customSheetView guid="{CFBF18EC-8277-4311-991B-395AF21BB33B}" showPageBreaks="1" showGridLines="0" printArea="1" hiddenRows="1" hiddenColumns="1" view="pageBreakPreview" topLeftCell="A7">
      <selection activeCell="E19" sqref="E19"/>
      <rowBreaks count="1" manualBreakCount="1">
        <brk id="33" max="4" man="1"/>
      </rowBreaks>
      <pageMargins left="0.75" right="0.63" top="0.57999999999999996" bottom="0.6" header="0.34" footer="0.35"/>
      <pageSetup scale="99" orientation="portrait" r:id="rId7"/>
      <headerFooter alignWithMargins="0">
        <oddFooter>&amp;R&amp;"Book Antiqua,Bold"&amp;8 Page &amp;P of &amp;N</oddFooter>
      </headerFooter>
    </customSheetView>
    <customSheetView guid="{82C64B11-1F50-45B5-B7BB-9F1DC733C833}" showPageBreaks="1" showGridLines="0" printArea="1" hiddenRows="1" hiddenColumns="1" view="pageBreakPreview" topLeftCell="A10">
      <selection activeCell="B75" sqref="B75:C75"/>
      <rowBreaks count="1" manualBreakCount="1">
        <brk id="33" max="4" man="1"/>
      </rowBreaks>
      <pageMargins left="0.75" right="0.63" top="0.57999999999999996" bottom="0.6" header="0.34" footer="0.35"/>
      <pageSetup scale="99" orientation="portrait" r:id="rId8"/>
      <headerFooter alignWithMargins="0">
        <oddFooter>&amp;R&amp;"Book Antiqua,Bold"&amp;8 Page &amp;P of &amp;N</oddFooter>
      </headerFooter>
    </customSheetView>
    <customSheetView guid="{FE4EC9C4-31B9-4D40-8323-5B16C3BC840F}" scale="70" showPageBreaks="1" showGridLines="0" printArea="1" hiddenRows="1" hiddenColumns="1" view="pageBreakPreview" topLeftCell="A52">
      <selection activeCell="E19" sqref="E19"/>
      <rowBreaks count="1" manualBreakCount="1">
        <brk id="33" max="4" man="1"/>
      </rowBreaks>
      <pageMargins left="0.75" right="0.63" top="0.57999999999999996" bottom="0.6" header="0.34" footer="0.35"/>
      <pageSetup scale="99" orientation="portrait" r:id="rId9"/>
      <headerFooter alignWithMargins="0">
        <oddFooter>&amp;R&amp;"Book Antiqua,Bold"&amp;8 Page &amp;P of &amp;N</oddFooter>
      </headerFooter>
    </customSheetView>
    <customSheetView guid="{F9FE2C60-2849-4C32-B532-2B1A89FFA9CD}" showGridLines="0" hiddenRows="1" hiddenColumns="1" topLeftCell="A22">
      <selection activeCell="E19" sqref="E19"/>
      <pageMargins left="0.75" right="0.63" top="0.57999999999999996" bottom="0.6" header="0.34" footer="0.35"/>
      <pageSetup orientation="portrait" r:id="rId10"/>
      <headerFooter alignWithMargins="0">
        <oddFooter>&amp;R&amp;"Book Antiqua,Bold"&amp;8 Page &amp;P of &amp;N</oddFooter>
      </headerFooter>
    </customSheetView>
    <customSheetView guid="{494F6778-23FE-4AAC-B37D-6C7543FC13B9}" showGridLines="0" hiddenRows="1" hiddenColumns="1" topLeftCell="A25">
      <selection activeCell="E36" sqref="E36:E37"/>
      <pageMargins left="0.75" right="0.63" top="0.57999999999999996" bottom="0.6" header="0.34" footer="0.35"/>
      <pageSetup orientation="portrait" r:id="rId11"/>
      <headerFooter alignWithMargins="0">
        <oddFooter>&amp;R&amp;"Book Antiqua,Bold"&amp;8 Page &amp;P of &amp;N</oddFooter>
      </headerFooter>
    </customSheetView>
    <customSheetView guid="{CD4CA1A8-824A-452F-BDBA-32A47C1B3013}" showGridLines="0" hiddenRows="1" hiddenColumns="1" topLeftCell="A2">
      <selection activeCell="E19" sqref="E19"/>
      <pageMargins left="0.75" right="0.63" top="0.57999999999999996" bottom="0.6" header="0.34" footer="0.35"/>
      <pageSetup orientation="portrait" r:id="rId12"/>
      <headerFooter alignWithMargins="0">
        <oddFooter>&amp;R&amp;"Book Antiqua,Bold"&amp;8 Page &amp;P of &amp;N</oddFooter>
      </headerFooter>
    </customSheetView>
    <customSheetView guid="{43BCBF1E-CDCF-4541-8D79-87EDCECBC1FD}" showGridLines="0" hiddenRows="1" hiddenColumns="1">
      <selection activeCell="E19" sqref="E19"/>
      <pageMargins left="0.75" right="0.63" top="0.57999999999999996" bottom="0.6" header="0.34" footer="0.35"/>
      <pageSetup orientation="portrait" r:id="rId13"/>
      <headerFooter alignWithMargins="0">
        <oddFooter>&amp;R&amp;"Book Antiqua,Bold"&amp;8 Page &amp;P of &amp;N</oddFooter>
      </headerFooter>
    </customSheetView>
    <customSheetView guid="{7A9EA6D6-4DDF-43D9-92E6-C6AFAD14E266}" showGridLines="0" hiddenRows="1" hiddenColumns="1" topLeftCell="A19">
      <selection activeCell="E30" sqref="E30"/>
      <pageMargins left="0.75" right="0.63" top="0.57999999999999996" bottom="0.6" header="0.34" footer="0.35"/>
      <pageSetup orientation="portrait" r:id="rId14"/>
      <headerFooter alignWithMargins="0">
        <oddFooter>&amp;R&amp;"Book Antiqua,Bold"&amp;8 Page &amp;P of &amp;N</oddFooter>
      </headerFooter>
    </customSheetView>
    <customSheetView guid="{DC28ED1E-3E35-4094-9C2B-5C0A1C1D459C}" showGridLines="0" hiddenRows="1" hiddenColumns="1">
      <selection activeCell="E30" sqref="E30"/>
      <pageMargins left="0.75" right="0.63" top="0.57999999999999996" bottom="0.6" header="0.34" footer="0.35"/>
      <pageSetup orientation="portrait" r:id="rId15"/>
      <headerFooter alignWithMargins="0">
        <oddFooter>&amp;R&amp;"Book Antiqua,Bold"&amp;8 Page &amp;P of &amp;N</oddFooter>
      </headerFooter>
    </customSheetView>
    <customSheetView guid="{240327DD-375F-45D4-BA52-89AFD79FE6A1}" scale="70" showPageBreaks="1" showGridLines="0" printArea="1" hiddenRows="1" hiddenColumns="1" view="pageBreakPreview" topLeftCell="A16">
      <selection activeCell="E19" sqref="E19"/>
      <rowBreaks count="1" manualBreakCount="1">
        <brk id="33" max="4" man="1"/>
      </rowBreaks>
      <pageMargins left="0.75" right="0.63" top="0.57999999999999996" bottom="0.6" header="0.34" footer="0.35"/>
      <pageSetup scale="99" orientation="portrait" r:id="rId16"/>
      <headerFooter alignWithMargins="0">
        <oddFooter>&amp;R&amp;"Book Antiqua,Bold"&amp;8 Page &amp;P of &amp;N</oddFooter>
      </headerFooter>
    </customSheetView>
    <customSheetView guid="{82E8A0F5-0020-4355-95CF-28601763A783}" showPageBreaks="1" showGridLines="0" printArea="1" hiddenRows="1" hiddenColumns="1" view="pageBreakPreview" topLeftCell="A37">
      <selection activeCell="E19" sqref="E19"/>
      <rowBreaks count="1" manualBreakCount="1">
        <brk id="33" max="4" man="1"/>
      </rowBreaks>
      <pageMargins left="0.75" right="0.63" top="0.57999999999999996" bottom="0.6" header="0.34" footer="0.35"/>
      <pageSetup scale="99" orientation="portrait" r:id="rId17"/>
      <headerFooter alignWithMargins="0">
        <oddFooter>&amp;R&amp;"Book Antiqua,Bold"&amp;8 Page &amp;P of &amp;N</oddFooter>
      </headerFooter>
    </customSheetView>
    <customSheetView guid="{44C1C443-3199-4288-884A-D16AF7B2CD69}"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8"/>
      <headerFooter alignWithMargins="0">
        <oddFooter>&amp;R&amp;"Book Antiqua,Bold"&amp;8 Page &amp;P of &amp;N</oddFooter>
      </headerFooter>
    </customSheetView>
    <customSheetView guid="{CB7CD015-9A92-451A-BEF4-2BC98E3768DD}"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9"/>
      <headerFooter alignWithMargins="0">
        <oddFooter>&amp;R&amp;"Book Antiqua,Bold"&amp;8 Page &amp;P of &amp;N</oddFooter>
      </headerFooter>
    </customSheetView>
    <customSheetView guid="{0D490C87-B003-4943-9825-ACE0B8E7CC06}" showPageBreaks="1" showGridLines="0" printArea="1" hiddenRows="1" hiddenColumns="1" view="pageBreakPreview" topLeftCell="A10">
      <selection activeCell="B75" sqref="B75:C75"/>
      <rowBreaks count="1" manualBreakCount="1">
        <brk id="33" max="4" man="1"/>
      </rowBreaks>
      <pageMargins left="0.75" right="0.63" top="0.57999999999999996" bottom="0.6" header="0.34" footer="0.35"/>
      <pageSetup scale="99" orientation="portrait" r:id="rId20"/>
      <headerFooter alignWithMargins="0">
        <oddFooter>&amp;R&amp;"Book Antiqua,Bold"&amp;8 Page &amp;P of &amp;N</oddFooter>
      </headerFooter>
    </customSheetView>
    <customSheetView guid="{7A88FC7A-7690-48AB-B789-172043AFADC8}" showPageBreaks="1" showGridLines="0" printArea="1" hiddenRows="1" hiddenColumns="1" view="pageBreakPreview" topLeftCell="A53">
      <selection activeCell="E71" sqref="E71"/>
      <rowBreaks count="1" manualBreakCount="1">
        <brk id="33" max="4" man="1"/>
      </rowBreaks>
      <pageMargins left="0.75" right="0.63" top="0.57999999999999996" bottom="0.6" header="0.34" footer="0.35"/>
      <pageSetup scale="99" orientation="portrait" r:id="rId21"/>
      <headerFooter alignWithMargins="0">
        <oddFooter>&amp;R&amp;"Book Antiqua,Bold"&amp;8 Page &amp;P of &amp;N</oddFooter>
      </headerFooter>
    </customSheetView>
    <customSheetView guid="{1E2D7167-D6B7-4690-9A83-BF768C4223A4}" showPageBreaks="1" showGridLines="0" printArea="1" hiddenRows="1" hiddenColumns="1" view="pageBreakPreview" topLeftCell="A7">
      <selection activeCell="E19" sqref="E19"/>
      <rowBreaks count="1" manualBreakCount="1">
        <brk id="33" max="4" man="1"/>
      </rowBreaks>
      <pageMargins left="0.75" right="0.63" top="0.57999999999999996" bottom="0.6" header="0.34" footer="0.35"/>
      <pageSetup scale="99" orientation="portrait" r:id="rId22"/>
      <headerFooter alignWithMargins="0">
        <oddFooter>&amp;R&amp;"Book Antiqua,Bold"&amp;8 Page &amp;P of &amp;N</oddFooter>
      </headerFooter>
    </customSheetView>
    <customSheetView guid="{A36312D6-6542-430C-9B41-AC312BBA51FD}" showPageBreaks="1" showGridLines="0" printArea="1" hiddenRows="1" hiddenColumns="1" view="pageBreakPreview">
      <selection activeCell="E20" sqref="E20"/>
      <rowBreaks count="1" manualBreakCount="1">
        <brk id="31" max="4" man="1"/>
      </rowBreaks>
      <pageMargins left="0.75" right="0.63" top="0.57999999999999996" bottom="0.6" header="0.34" footer="0.35"/>
      <pageSetup scale="99" orientation="portrait" r:id="rId23"/>
      <headerFooter alignWithMargins="0">
        <oddFooter>&amp;R&amp;"Book Antiqua,Bold"&amp;8 Page &amp;P of &amp;N</oddFooter>
      </headerFooter>
    </customSheetView>
    <customSheetView guid="{70BF6F06-85BA-4CCF-BC67-75A4B6D4F833}" showPageBreaks="1" showGridLines="0" printArea="1" hiddenRows="1" hiddenColumns="1" view="pageBreakPreview" topLeftCell="A25">
      <selection activeCell="E19" sqref="E19"/>
      <rowBreaks count="1" manualBreakCount="1">
        <brk id="31" max="4" man="1"/>
      </rowBreaks>
      <pageMargins left="0.75" right="0.63" top="0.57999999999999996" bottom="0.6" header="0.34" footer="0.35"/>
      <pageSetup scale="99" orientation="portrait" r:id="rId24"/>
      <headerFooter alignWithMargins="0">
        <oddFooter>&amp;R&amp;"Book Antiqua,Bold"&amp;8 Page &amp;P of &amp;N</oddFooter>
      </headerFooter>
    </customSheetView>
  </customSheetViews>
  <mergeCells count="73">
    <mergeCell ref="B43:D43"/>
    <mergeCell ref="B44:D44"/>
    <mergeCell ref="B45:D45"/>
    <mergeCell ref="B38:D38"/>
    <mergeCell ref="B11:D11"/>
    <mergeCell ref="B26:D26"/>
    <mergeCell ref="B12:D12"/>
    <mergeCell ref="B16:E16"/>
    <mergeCell ref="B17:E17"/>
    <mergeCell ref="B13:D13"/>
    <mergeCell ref="B22:E22"/>
    <mergeCell ref="B20:D20"/>
    <mergeCell ref="A3:E3"/>
    <mergeCell ref="A5:E5"/>
    <mergeCell ref="A8:D8"/>
    <mergeCell ref="B9:D9"/>
    <mergeCell ref="B10:D10"/>
    <mergeCell ref="B46:D46"/>
    <mergeCell ref="B27:D27"/>
    <mergeCell ref="B28:D28"/>
    <mergeCell ref="B29:D29"/>
    <mergeCell ref="B21:E21"/>
    <mergeCell ref="B23:D23"/>
    <mergeCell ref="B24:D24"/>
    <mergeCell ref="B25:D25"/>
    <mergeCell ref="E34:E35"/>
    <mergeCell ref="B35:D35"/>
    <mergeCell ref="B30:D30"/>
    <mergeCell ref="B31:D31"/>
    <mergeCell ref="B32:D32"/>
    <mergeCell ref="B33:D33"/>
    <mergeCell ref="B34:D34"/>
    <mergeCell ref="B40:D40"/>
    <mergeCell ref="B51:D51"/>
    <mergeCell ref="B47:D47"/>
    <mergeCell ref="B63:D63"/>
    <mergeCell ref="B54:D54"/>
    <mergeCell ref="B56:D56"/>
    <mergeCell ref="B57:D57"/>
    <mergeCell ref="B58:D58"/>
    <mergeCell ref="B59:D59"/>
    <mergeCell ref="B72:D72"/>
    <mergeCell ref="B73:D73"/>
    <mergeCell ref="B74:D74"/>
    <mergeCell ref="B75:D75"/>
    <mergeCell ref="B39:D39"/>
    <mergeCell ref="B48:D48"/>
    <mergeCell ref="B49:D49"/>
    <mergeCell ref="B67:D67"/>
    <mergeCell ref="B68:D68"/>
    <mergeCell ref="B69:D69"/>
    <mergeCell ref="B70:D70"/>
    <mergeCell ref="B71:D71"/>
    <mergeCell ref="B53:D53"/>
    <mergeCell ref="B41:D41"/>
    <mergeCell ref="B42:D42"/>
    <mergeCell ref="B50:D50"/>
    <mergeCell ref="B81:E81"/>
    <mergeCell ref="B82:E82"/>
    <mergeCell ref="A84:E84"/>
    <mergeCell ref="B36:D36"/>
    <mergeCell ref="B37:D37"/>
    <mergeCell ref="A79:E79"/>
    <mergeCell ref="B80:E80"/>
    <mergeCell ref="B61:D61"/>
    <mergeCell ref="B62:D62"/>
    <mergeCell ref="B52:D52"/>
    <mergeCell ref="B55:D55"/>
    <mergeCell ref="B60:D60"/>
    <mergeCell ref="B64:D64"/>
    <mergeCell ref="A76:E76"/>
    <mergeCell ref="B65:D65"/>
    <mergeCell ref="B66:D66"/>
  </mergeCells>
  <conditionalFormatting sqref="B37:D37 F37:XFD38">
    <cfRule type="expression" dxfId="15" priority="1" stopIfTrue="1">
      <formula>$F$36=0</formula>
    </cfRule>
  </conditionalFormatting>
  <dataValidations count="3">
    <dataValidation type="list" allowBlank="1" showInputMessage="1" showErrorMessage="1" sqref="E19:E20 E36">
      <formula1>"Yes, No"</formula1>
    </dataValidation>
    <dataValidation type="list" allowBlank="1" showInputMessage="1" showErrorMessage="1" sqref="E72">
      <formula1>$Z$71:$Z$72</formula1>
    </dataValidation>
    <dataValidation type="list" allowBlank="1" showInputMessage="1" showErrorMessage="1" sqref="E38">
      <formula1>"Yes ( Documentary evidence attached), No"</formula1>
    </dataValidation>
  </dataValidations>
  <pageMargins left="0.75" right="0.63" top="0.57999999999999996" bottom="0.6" header="0.34" footer="0.35"/>
  <pageSetup scale="99" orientation="portrait" r:id="rId25"/>
  <headerFooter alignWithMargins="0">
    <oddFooter>&amp;R&amp;"Book Antiqua,Bold"&amp;8 Page &amp;P of &amp;N</oddFooter>
  </headerFooter>
  <rowBreaks count="1" manualBreakCount="1">
    <brk id="31" max="4" man="1"/>
  </rowBreaks>
  <drawing r:id="rId26"/>
  <legacyDrawing r:id="rId27"/>
  <mc:AlternateContent xmlns:mc="http://schemas.openxmlformats.org/markup-compatibility/2006">
    <mc:Choice Requires="x14">
      <controls>
        <mc:AlternateContent xmlns:mc="http://schemas.openxmlformats.org/markup-compatibility/2006">
          <mc:Choice Requires="x14">
            <control shapeId="24577" r:id="rId28" name="Option Button 1">
              <controlPr defaultSize="0" autoFill="0" autoLine="0" autoPict="0">
                <anchor moveWithCells="1">
                  <from>
                    <xdr:col>1</xdr:col>
                    <xdr:colOff>1123950</xdr:colOff>
                    <xdr:row>72</xdr:row>
                    <xdr:rowOff>19050</xdr:rowOff>
                  </from>
                  <to>
                    <xdr:col>2</xdr:col>
                    <xdr:colOff>752475</xdr:colOff>
                    <xdr:row>73</xdr:row>
                    <xdr:rowOff>0</xdr:rowOff>
                  </to>
                </anchor>
              </controlPr>
            </control>
          </mc:Choice>
        </mc:AlternateContent>
        <mc:AlternateContent xmlns:mc="http://schemas.openxmlformats.org/markup-compatibility/2006">
          <mc:Choice Requires="x14">
            <control shapeId="24578" r:id="rId29" name="Option Button 2">
              <controlPr defaultSize="0" autoFill="0" autoLine="0" autoPict="0">
                <anchor moveWithCells="1">
                  <from>
                    <xdr:col>2</xdr:col>
                    <xdr:colOff>685800</xdr:colOff>
                    <xdr:row>72</xdr:row>
                    <xdr:rowOff>19050</xdr:rowOff>
                  </from>
                  <to>
                    <xdr:col>3</xdr:col>
                    <xdr:colOff>923925</xdr:colOff>
                    <xdr:row>73</xdr:row>
                    <xdr:rowOff>0</xdr:rowOff>
                  </to>
                </anchor>
              </controlPr>
            </control>
          </mc:Choice>
        </mc:AlternateContent>
      </controls>
    </mc:Choice>
  </mc:AlternateConten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enableFormatConditionsCalculation="0">
    <tabColor indexed="10"/>
  </sheetPr>
  <dimension ref="A1:BB93"/>
  <sheetViews>
    <sheetView showGridLines="0" showZeros="0" view="pageBreakPreview" topLeftCell="A62" zoomScaleNormal="100" zoomScaleSheetLayoutView="100" workbookViewId="0">
      <selection activeCell="B62" sqref="B62"/>
    </sheetView>
  </sheetViews>
  <sheetFormatPr defaultColWidth="9.140625" defaultRowHeight="16.5"/>
  <cols>
    <col min="1" max="1" width="12.140625" style="31" customWidth="1"/>
    <col min="2" max="2" width="18.140625" style="31" customWidth="1"/>
    <col min="3" max="5" width="7.42578125" style="31" customWidth="1"/>
    <col min="6" max="8" width="7.42578125" style="26" customWidth="1"/>
    <col min="9" max="12" width="7.42578125" style="27" customWidth="1"/>
    <col min="13" max="54" width="9.140625" style="107"/>
    <col min="55" max="16384" width="9.140625" style="27"/>
  </cols>
  <sheetData>
    <row r="1" spans="1:26">
      <c r="A1" s="23" t="str">
        <f>'Attach 3(JV)'!A1</f>
        <v>Specification No. :CC-CS/725-NR1/TW-3993/3/G10</v>
      </c>
      <c r="B1" s="24"/>
      <c r="C1" s="24"/>
      <c r="D1" s="24"/>
      <c r="E1" s="24"/>
      <c r="F1" s="115"/>
      <c r="G1" s="115"/>
      <c r="H1" s="115"/>
      <c r="I1" s="116"/>
      <c r="J1" s="116"/>
      <c r="K1" s="116"/>
      <c r="L1" s="25" t="str">
        <f>"Attachment-16 "</f>
        <v xml:space="preserve">Attachment-16 </v>
      </c>
    </row>
    <row r="2" spans="1:26" ht="11.25" customHeight="1">
      <c r="Z2" s="201">
        <f>'Attach 3(JV)'!Z2</f>
        <v>0</v>
      </c>
    </row>
    <row r="3" spans="1:26" ht="63" customHeight="1">
      <c r="A3" s="621" t="str">
        <f>'Attach 3(JV)'!A3</f>
        <v>Transmission Line Package-TW01 for Balance works of 400 kV D/C Mohindergarh -Bhiwani transmission line including supply of conductor, insulator, hardware fitting, earthwire, earthwire accessories, OPGW accessories, communication equipment, etc. associated with Northern Region Strengthening Scheme-XXXV</v>
      </c>
      <c r="B3" s="621"/>
      <c r="C3" s="621"/>
      <c r="D3" s="621"/>
      <c r="E3" s="621"/>
      <c r="F3" s="621"/>
      <c r="G3" s="621"/>
      <c r="H3" s="621"/>
      <c r="I3" s="621"/>
      <c r="J3" s="621"/>
      <c r="K3" s="621"/>
      <c r="L3" s="621"/>
    </row>
    <row r="4" spans="1:26" ht="15.95" customHeight="1">
      <c r="A4" s="30"/>
      <c r="H4" s="32"/>
      <c r="I4" s="10"/>
    </row>
    <row r="5" spans="1:26" ht="20.100000000000001" customHeight="1">
      <c r="A5" s="622" t="s">
        <v>8</v>
      </c>
      <c r="B5" s="622"/>
      <c r="C5" s="622"/>
      <c r="D5" s="622"/>
      <c r="E5" s="622"/>
      <c r="F5" s="622"/>
      <c r="G5" s="622"/>
      <c r="H5" s="622"/>
      <c r="I5" s="622"/>
      <c r="J5" s="622"/>
      <c r="K5" s="622"/>
      <c r="L5" s="622"/>
    </row>
    <row r="6" spans="1:26" ht="15.95" customHeight="1">
      <c r="A6" s="34"/>
      <c r="H6" s="32"/>
      <c r="I6" s="12"/>
    </row>
    <row r="7" spans="1:26" ht="20.100000000000001" customHeight="1">
      <c r="A7" s="35" t="str">
        <f>'Attach 3(JV)'!A7</f>
        <v>Bidder’s Name and Address (Lead Partner) :</v>
      </c>
      <c r="G7" s="15" t="str">
        <f>'Attach 3(JV)'!E7</f>
        <v>To:</v>
      </c>
      <c r="I7" s="12"/>
    </row>
    <row r="8" spans="1:26" ht="36" customHeight="1">
      <c r="A8" s="620" t="str">
        <f>'Attach 3(JV)'!A8</f>
        <v/>
      </c>
      <c r="B8" s="620"/>
      <c r="C8" s="620"/>
      <c r="D8" s="620"/>
      <c r="E8" s="620"/>
      <c r="F8" s="620"/>
      <c r="G8" s="11" t="str">
        <f>'Attach 3(JV)'!E8</f>
        <v>Contract Services</v>
      </c>
      <c r="I8" s="12"/>
    </row>
    <row r="9" spans="1:26" ht="20.100000000000001" customHeight="1">
      <c r="A9" s="13" t="s">
        <v>367</v>
      </c>
      <c r="B9" s="627" t="str">
        <f>'Attach 3(JV)'!B9</f>
        <v/>
      </c>
      <c r="C9" s="627"/>
      <c r="D9" s="627"/>
      <c r="E9" s="627"/>
      <c r="F9" s="627"/>
      <c r="G9" s="11" t="str">
        <f>'Attach 3(JV)'!E9</f>
        <v>Power Grid Corporation of India Ltd.,</v>
      </c>
      <c r="I9" s="12"/>
    </row>
    <row r="10" spans="1:26" ht="20.100000000000001" customHeight="1">
      <c r="A10" s="13" t="s">
        <v>369</v>
      </c>
      <c r="B10" s="627" t="str">
        <f>'Attach 3(JV)'!B10</f>
        <v/>
      </c>
      <c r="C10" s="627"/>
      <c r="D10" s="627"/>
      <c r="E10" s="627"/>
      <c r="F10" s="627"/>
      <c r="G10" s="11" t="str">
        <f>'Attach 3(JV)'!E10</f>
        <v>"Saudamini", Plot No. 2, Sector 29</v>
      </c>
      <c r="I10" s="12"/>
    </row>
    <row r="11" spans="1:26" ht="20.100000000000001" customHeight="1">
      <c r="B11" s="627" t="str">
        <f>'Attach 3(JV)'!B11</f>
        <v/>
      </c>
      <c r="C11" s="627"/>
      <c r="D11" s="627"/>
      <c r="E11" s="627"/>
      <c r="F11" s="627"/>
      <c r="G11" s="11" t="str">
        <f>'Attach 3(JV)'!E11</f>
        <v>Gurgaon (Haryana) - 122001</v>
      </c>
    </row>
    <row r="12" spans="1:26" ht="20.100000000000001" customHeight="1">
      <c r="A12" s="34"/>
      <c r="B12" s="627" t="str">
        <f>'Attach 3(JV)'!B12</f>
        <v/>
      </c>
      <c r="C12" s="627"/>
      <c r="D12" s="627"/>
      <c r="E12" s="627"/>
      <c r="F12" s="627"/>
      <c r="G12" s="11"/>
    </row>
    <row r="13" spans="1:26" ht="15.95" customHeight="1">
      <c r="A13" s="34"/>
      <c r="B13" s="165"/>
      <c r="C13" s="165"/>
      <c r="D13" s="165"/>
      <c r="E13" s="165"/>
      <c r="F13" s="165"/>
    </row>
    <row r="14" spans="1:26" ht="20.100000000000001" customHeight="1">
      <c r="A14" s="31" t="s">
        <v>361</v>
      </c>
    </row>
    <row r="15" spans="1:26" ht="20.100000000000001" customHeight="1">
      <c r="A15" s="34"/>
    </row>
    <row r="16" spans="1:26" ht="57.75" customHeight="1">
      <c r="A16" s="689" t="s">
        <v>16</v>
      </c>
      <c r="B16" s="689"/>
      <c r="C16" s="689"/>
      <c r="D16" s="689"/>
      <c r="E16" s="689"/>
      <c r="F16" s="689"/>
      <c r="G16" s="689"/>
      <c r="H16" s="689"/>
      <c r="I16" s="689"/>
      <c r="J16" s="689"/>
      <c r="K16" s="689"/>
      <c r="L16" s="689"/>
    </row>
    <row r="17" spans="1:12" ht="20.100000000000001" customHeight="1">
      <c r="A17" s="118">
        <v>1</v>
      </c>
      <c r="B17" s="119" t="s">
        <v>17</v>
      </c>
    </row>
    <row r="18" spans="1:12" ht="82.5" customHeight="1">
      <c r="A18" s="61"/>
      <c r="B18" s="797" t="s">
        <v>18</v>
      </c>
      <c r="C18" s="797"/>
      <c r="D18" s="797"/>
      <c r="E18" s="797"/>
      <c r="F18" s="797"/>
      <c r="G18" s="797"/>
      <c r="H18" s="797"/>
      <c r="I18" s="797"/>
      <c r="J18" s="797"/>
      <c r="K18" s="797"/>
      <c r="L18" s="797"/>
    </row>
    <row r="19" spans="1:12" ht="60.75" customHeight="1">
      <c r="A19" s="62">
        <v>1.1000000000000001</v>
      </c>
      <c r="B19" s="812" t="s">
        <v>19</v>
      </c>
      <c r="C19" s="812"/>
      <c r="D19" s="812"/>
      <c r="E19" s="812"/>
      <c r="F19" s="812"/>
      <c r="G19" s="812"/>
      <c r="H19" s="812"/>
      <c r="I19" s="812"/>
      <c r="J19" s="812"/>
      <c r="K19" s="812"/>
      <c r="L19" s="812"/>
    </row>
    <row r="20" spans="1:12" ht="33" customHeight="1">
      <c r="A20" s="61"/>
      <c r="B20" s="616" t="str">
        <f>IF('Names of Bidder'!D9="Sole Bidder","Name of the Bidder (Sole Bidder)", "Name of Bidder (Lead Partner)")</f>
        <v>Name of Bidder (Lead Partner)</v>
      </c>
      <c r="C20" s="616"/>
      <c r="D20" s="616"/>
      <c r="E20" s="616"/>
      <c r="F20" s="616"/>
      <c r="G20" s="616"/>
      <c r="H20" s="814" t="str">
        <f>B9</f>
        <v/>
      </c>
      <c r="I20" s="814"/>
      <c r="J20" s="814"/>
      <c r="K20" s="814"/>
      <c r="L20" s="814"/>
    </row>
    <row r="21" spans="1:12" ht="33" customHeight="1">
      <c r="A21" s="37"/>
      <c r="B21" s="616" t="s">
        <v>20</v>
      </c>
      <c r="C21" s="616"/>
      <c r="D21" s="616"/>
      <c r="E21" s="616"/>
      <c r="F21" s="616"/>
      <c r="G21" s="616"/>
      <c r="H21" s="815" t="s">
        <v>61</v>
      </c>
      <c r="I21" s="815"/>
      <c r="J21" s="815"/>
      <c r="K21" s="815"/>
      <c r="L21" s="815"/>
    </row>
    <row r="22" spans="1:12" ht="33" customHeight="1">
      <c r="A22" s="37"/>
      <c r="B22" s="616" t="s">
        <v>21</v>
      </c>
      <c r="C22" s="616"/>
      <c r="D22" s="616"/>
      <c r="E22" s="616"/>
      <c r="F22" s="616"/>
      <c r="G22" s="616"/>
      <c r="H22" s="815"/>
      <c r="I22" s="815"/>
      <c r="J22" s="815"/>
      <c r="K22" s="815"/>
      <c r="L22" s="815"/>
    </row>
    <row r="23" spans="1:12" ht="33" customHeight="1">
      <c r="A23" s="37"/>
      <c r="B23" s="616" t="s">
        <v>22</v>
      </c>
      <c r="C23" s="616"/>
      <c r="D23" s="616"/>
      <c r="E23" s="616"/>
      <c r="F23" s="616"/>
      <c r="G23" s="616"/>
      <c r="H23" s="815"/>
      <c r="I23" s="815"/>
      <c r="J23" s="815"/>
      <c r="K23" s="815"/>
      <c r="L23" s="815"/>
    </row>
    <row r="24" spans="1:12" ht="33" customHeight="1">
      <c r="A24" s="37"/>
      <c r="B24" s="616" t="s">
        <v>23</v>
      </c>
      <c r="C24" s="616"/>
      <c r="D24" s="616"/>
      <c r="E24" s="616"/>
      <c r="F24" s="616"/>
      <c r="G24" s="616"/>
      <c r="H24" s="815"/>
      <c r="I24" s="815"/>
      <c r="J24" s="815"/>
      <c r="K24" s="815"/>
      <c r="L24" s="815"/>
    </row>
    <row r="25" spans="1:12" ht="6" customHeight="1">
      <c r="A25" s="37"/>
      <c r="B25" s="237"/>
      <c r="C25" s="237"/>
      <c r="D25" s="237"/>
      <c r="E25" s="237"/>
      <c r="F25" s="237"/>
      <c r="G25" s="237"/>
      <c r="H25" s="238"/>
      <c r="I25" s="238"/>
      <c r="J25" s="238"/>
      <c r="K25" s="238"/>
      <c r="L25" s="238"/>
    </row>
    <row r="26" spans="1:12" ht="18.95" customHeight="1">
      <c r="A26" s="62">
        <v>1.2</v>
      </c>
      <c r="B26" s="816" t="s">
        <v>184</v>
      </c>
      <c r="C26" s="816"/>
      <c r="D26" s="816"/>
      <c r="E26" s="816"/>
      <c r="F26" s="816"/>
      <c r="G26" s="816"/>
      <c r="H26" s="816"/>
      <c r="I26" s="816"/>
      <c r="J26" s="816"/>
      <c r="K26" s="816"/>
      <c r="L26" s="816"/>
    </row>
    <row r="27" spans="1:12" ht="18.95" customHeight="1">
      <c r="A27" s="65" t="s">
        <v>24</v>
      </c>
      <c r="B27" s="117" t="s">
        <v>25</v>
      </c>
      <c r="C27" s="117"/>
      <c r="D27" s="120"/>
      <c r="E27" s="120"/>
    </row>
    <row r="28" spans="1:12" ht="18.95" customHeight="1">
      <c r="A28" s="37"/>
      <c r="B28" s="618" t="s">
        <v>26</v>
      </c>
      <c r="C28" s="618"/>
      <c r="D28" s="690"/>
      <c r="E28" s="690"/>
      <c r="F28" s="690"/>
      <c r="G28" s="690"/>
      <c r="H28" s="690"/>
      <c r="I28" s="690"/>
      <c r="J28" s="690"/>
      <c r="K28" s="690"/>
      <c r="L28" s="690"/>
    </row>
    <row r="29" spans="1:12" ht="18.95" customHeight="1">
      <c r="A29" s="37"/>
      <c r="B29" s="817" t="s">
        <v>27</v>
      </c>
      <c r="C29" s="729"/>
      <c r="D29" s="819"/>
      <c r="E29" s="819"/>
      <c r="F29" s="819"/>
      <c r="G29" s="819"/>
      <c r="H29" s="819"/>
      <c r="I29" s="819"/>
      <c r="J29" s="819"/>
      <c r="K29" s="819"/>
      <c r="L29" s="819"/>
    </row>
    <row r="30" spans="1:12" ht="18.95" customHeight="1">
      <c r="A30" s="37"/>
      <c r="B30" s="123"/>
      <c r="C30" s="63"/>
      <c r="D30" s="818"/>
      <c r="E30" s="818"/>
      <c r="F30" s="818"/>
      <c r="G30" s="818"/>
      <c r="H30" s="818"/>
      <c r="I30" s="818"/>
      <c r="J30" s="818"/>
      <c r="K30" s="818"/>
      <c r="L30" s="818"/>
    </row>
    <row r="31" spans="1:12" ht="18.95" customHeight="1">
      <c r="A31" s="37"/>
      <c r="B31" s="123"/>
      <c r="C31" s="63"/>
      <c r="D31" s="818"/>
      <c r="E31" s="818"/>
      <c r="F31" s="818"/>
      <c r="G31" s="818"/>
      <c r="H31" s="818"/>
      <c r="I31" s="818"/>
      <c r="J31" s="818"/>
      <c r="K31" s="818"/>
      <c r="L31" s="818"/>
    </row>
    <row r="32" spans="1:12" ht="18.95" customHeight="1">
      <c r="A32" s="37"/>
      <c r="B32" s="124"/>
      <c r="C32" s="64"/>
      <c r="D32" s="813"/>
      <c r="E32" s="813"/>
      <c r="F32" s="813"/>
      <c r="G32" s="813"/>
      <c r="H32" s="813"/>
      <c r="I32" s="813"/>
      <c r="J32" s="813"/>
      <c r="K32" s="813"/>
      <c r="L32" s="813"/>
    </row>
    <row r="33" spans="1:54" ht="18.95" customHeight="1">
      <c r="A33" s="37"/>
      <c r="B33" s="618" t="s">
        <v>28</v>
      </c>
      <c r="C33" s="618"/>
      <c r="D33" s="690"/>
      <c r="E33" s="690"/>
      <c r="F33" s="690"/>
      <c r="G33" s="690"/>
      <c r="H33" s="690"/>
      <c r="I33" s="690"/>
      <c r="J33" s="690"/>
      <c r="K33" s="690"/>
      <c r="L33" s="690"/>
    </row>
    <row r="34" spans="1:54" ht="18.95" customHeight="1">
      <c r="A34" s="37"/>
      <c r="B34" s="618" t="s">
        <v>29</v>
      </c>
      <c r="C34" s="618"/>
      <c r="D34" s="690"/>
      <c r="E34" s="690"/>
      <c r="F34" s="690"/>
      <c r="G34" s="690"/>
      <c r="H34" s="690"/>
      <c r="I34" s="690"/>
      <c r="J34" s="690"/>
      <c r="K34" s="690"/>
      <c r="L34" s="690"/>
    </row>
    <row r="35" spans="1:54" ht="18.95" customHeight="1">
      <c r="A35" s="37"/>
      <c r="B35" s="618" t="s">
        <v>30</v>
      </c>
      <c r="C35" s="618"/>
      <c r="D35" s="690"/>
      <c r="E35" s="690"/>
      <c r="F35" s="690"/>
      <c r="G35" s="690"/>
      <c r="H35" s="690"/>
      <c r="I35" s="690"/>
      <c r="J35" s="690"/>
      <c r="K35" s="690"/>
      <c r="L35" s="690"/>
    </row>
    <row r="36" spans="1:54" ht="18.95" customHeight="1">
      <c r="A36" s="37"/>
      <c r="B36" s="618" t="s">
        <v>31</v>
      </c>
      <c r="C36" s="618"/>
      <c r="D36" s="690"/>
      <c r="E36" s="690"/>
      <c r="F36" s="690"/>
      <c r="G36" s="690"/>
      <c r="H36" s="690"/>
      <c r="I36" s="690"/>
      <c r="J36" s="690"/>
      <c r="K36" s="690"/>
      <c r="L36" s="690"/>
    </row>
    <row r="37" spans="1:54" ht="8.1" customHeight="1">
      <c r="A37" s="37"/>
      <c r="B37" s="125"/>
      <c r="C37" s="125"/>
      <c r="D37" s="126"/>
      <c r="E37" s="126"/>
      <c r="F37" s="126"/>
      <c r="G37" s="126"/>
      <c r="H37" s="126"/>
      <c r="I37" s="126"/>
      <c r="J37" s="126"/>
      <c r="K37" s="126"/>
      <c r="L37" s="126"/>
    </row>
    <row r="38" spans="1:54" ht="61.5" customHeight="1">
      <c r="A38" s="66" t="s">
        <v>33</v>
      </c>
      <c r="B38" s="797" t="s">
        <v>32</v>
      </c>
      <c r="C38" s="797"/>
      <c r="D38" s="797"/>
      <c r="E38" s="797"/>
      <c r="F38" s="797"/>
      <c r="G38" s="797"/>
      <c r="H38" s="797"/>
      <c r="I38" s="797"/>
      <c r="J38" s="797"/>
      <c r="K38" s="797"/>
      <c r="L38" s="797"/>
    </row>
    <row r="39" spans="1:54" ht="33.75" customHeight="1">
      <c r="A39" s="37"/>
      <c r="B39" s="122" t="s">
        <v>365</v>
      </c>
      <c r="C39" s="796" t="s">
        <v>34</v>
      </c>
      <c r="D39" s="796"/>
      <c r="E39" s="796"/>
      <c r="F39" s="796"/>
      <c r="G39" s="796" t="s">
        <v>35</v>
      </c>
      <c r="H39" s="796"/>
      <c r="I39" s="796" t="s">
        <v>36</v>
      </c>
      <c r="J39" s="796"/>
      <c r="K39" s="796"/>
      <c r="L39" s="796"/>
    </row>
    <row r="40" spans="1:54" ht="38.1" customHeight="1">
      <c r="B40" s="133"/>
      <c r="C40" s="690"/>
      <c r="D40" s="690"/>
      <c r="E40" s="690"/>
      <c r="F40" s="690"/>
      <c r="G40" s="798"/>
      <c r="H40" s="798"/>
      <c r="I40" s="690"/>
      <c r="J40" s="690"/>
      <c r="K40" s="690"/>
      <c r="L40" s="690"/>
    </row>
    <row r="41" spans="1:54" ht="38.1" customHeight="1">
      <c r="A41" s="37"/>
      <c r="B41" s="133"/>
      <c r="C41" s="690"/>
      <c r="D41" s="690"/>
      <c r="E41" s="690"/>
      <c r="F41" s="690"/>
      <c r="G41" s="798"/>
      <c r="H41" s="798"/>
      <c r="I41" s="690"/>
      <c r="J41" s="690"/>
      <c r="K41" s="690"/>
      <c r="L41" s="690"/>
    </row>
    <row r="42" spans="1:54" ht="42" customHeight="1">
      <c r="A42" s="66" t="s">
        <v>552</v>
      </c>
      <c r="B42" s="797" t="s">
        <v>553</v>
      </c>
      <c r="C42" s="797"/>
      <c r="D42" s="797"/>
      <c r="E42" s="797"/>
      <c r="F42" s="797"/>
      <c r="G42" s="797"/>
      <c r="H42" s="797"/>
      <c r="I42" s="797"/>
      <c r="J42" s="797"/>
      <c r="K42" s="797"/>
      <c r="L42" s="797"/>
    </row>
    <row r="43" spans="1:54" ht="52.5" customHeight="1">
      <c r="A43" s="37"/>
      <c r="B43" s="472" t="s">
        <v>365</v>
      </c>
      <c r="C43" s="796" t="s">
        <v>554</v>
      </c>
      <c r="D43" s="796"/>
      <c r="E43" s="796"/>
      <c r="F43" s="796"/>
      <c r="G43" s="796" t="s">
        <v>555</v>
      </c>
      <c r="H43" s="796"/>
      <c r="I43" s="796" t="s">
        <v>556</v>
      </c>
      <c r="J43" s="796"/>
      <c r="K43" s="796"/>
      <c r="L43" s="796"/>
    </row>
    <row r="44" spans="1:54" ht="38.1" customHeight="1">
      <c r="A44" s="37"/>
      <c r="B44" s="473"/>
      <c r="C44" s="690"/>
      <c r="D44" s="690"/>
      <c r="E44" s="690"/>
      <c r="F44" s="690"/>
      <c r="G44" s="798"/>
      <c r="H44" s="798"/>
      <c r="I44" s="690"/>
      <c r="J44" s="690"/>
      <c r="K44" s="690"/>
      <c r="L44" s="690"/>
    </row>
    <row r="45" spans="1:54" ht="38.1" customHeight="1">
      <c r="A45" s="37"/>
      <c r="B45" s="473"/>
      <c r="C45" s="690"/>
      <c r="D45" s="690"/>
      <c r="E45" s="690"/>
      <c r="F45" s="690"/>
      <c r="G45" s="798"/>
      <c r="H45" s="798"/>
      <c r="I45" s="690"/>
      <c r="J45" s="690"/>
      <c r="K45" s="690"/>
      <c r="L45" s="690"/>
    </row>
    <row r="46" spans="1:54" ht="20.100000000000001" customHeight="1">
      <c r="A46" s="118">
        <v>2</v>
      </c>
      <c r="B46" s="127" t="s">
        <v>37</v>
      </c>
    </row>
    <row r="47" spans="1:54" ht="78.75" customHeight="1">
      <c r="B47" s="797" t="s">
        <v>38</v>
      </c>
      <c r="C47" s="797"/>
      <c r="D47" s="797"/>
      <c r="E47" s="797"/>
      <c r="F47" s="797"/>
      <c r="G47" s="797"/>
      <c r="H47" s="797"/>
      <c r="I47" s="797"/>
      <c r="J47" s="797"/>
      <c r="K47" s="797"/>
      <c r="L47" s="797"/>
    </row>
    <row r="48" spans="1:54" s="26" customFormat="1" ht="34.5" customHeight="1">
      <c r="A48" s="62">
        <v>2.1</v>
      </c>
      <c r="B48" s="797" t="s">
        <v>39</v>
      </c>
      <c r="C48" s="797"/>
      <c r="D48" s="797"/>
      <c r="E48" s="797"/>
      <c r="F48" s="797"/>
      <c r="G48" s="797"/>
      <c r="H48" s="797"/>
      <c r="I48" s="797"/>
      <c r="J48" s="797"/>
      <c r="K48" s="797"/>
      <c r="L48" s="797"/>
      <c r="M48" s="108"/>
      <c r="N48" s="108"/>
      <c r="O48" s="108"/>
      <c r="P48" s="108"/>
      <c r="Q48" s="108"/>
      <c r="R48" s="108"/>
      <c r="S48" s="108"/>
      <c r="T48" s="108"/>
      <c r="U48" s="108"/>
      <c r="V48" s="108"/>
      <c r="W48" s="108"/>
      <c r="X48" s="108"/>
      <c r="Y48" s="108"/>
      <c r="Z48" s="108"/>
      <c r="AA48" s="108"/>
      <c r="AB48" s="108"/>
      <c r="AC48" s="108"/>
      <c r="AD48" s="108"/>
      <c r="AE48" s="108"/>
      <c r="AF48" s="108"/>
      <c r="AG48" s="108"/>
      <c r="AH48" s="108"/>
      <c r="AI48" s="108"/>
      <c r="AJ48" s="108"/>
      <c r="AK48" s="108"/>
      <c r="AL48" s="108"/>
      <c r="AM48" s="108"/>
      <c r="AN48" s="108"/>
      <c r="AO48" s="108"/>
      <c r="AP48" s="108"/>
      <c r="AQ48" s="108"/>
      <c r="AR48" s="108"/>
      <c r="AS48" s="108"/>
      <c r="AT48" s="108"/>
      <c r="AU48" s="108"/>
      <c r="AV48" s="108"/>
      <c r="AW48" s="108"/>
      <c r="AX48" s="108"/>
      <c r="AY48" s="108"/>
      <c r="AZ48" s="108"/>
      <c r="BA48" s="108"/>
      <c r="BB48" s="108"/>
    </row>
    <row r="49" spans="1:12" ht="51" customHeight="1">
      <c r="A49" s="37"/>
      <c r="B49" s="122" t="s">
        <v>40</v>
      </c>
      <c r="C49" s="796" t="s">
        <v>41</v>
      </c>
      <c r="D49" s="796"/>
      <c r="E49" s="796"/>
      <c r="F49" s="796"/>
      <c r="G49" s="796" t="s">
        <v>42</v>
      </c>
      <c r="H49" s="796"/>
      <c r="I49" s="796" t="s">
        <v>120</v>
      </c>
      <c r="J49" s="796"/>
      <c r="K49" s="796" t="s">
        <v>121</v>
      </c>
      <c r="L49" s="796"/>
    </row>
    <row r="50" spans="1:12" ht="27.95" customHeight="1">
      <c r="A50" s="37"/>
      <c r="B50" s="133">
        <v>1</v>
      </c>
      <c r="C50" s="690"/>
      <c r="D50" s="690"/>
      <c r="E50" s="690"/>
      <c r="F50" s="690"/>
      <c r="G50" s="798"/>
      <c r="H50" s="798"/>
      <c r="I50" s="798"/>
      <c r="J50" s="798"/>
      <c r="K50" s="809"/>
      <c r="L50" s="809"/>
    </row>
    <row r="51" spans="1:12" ht="27.95" customHeight="1">
      <c r="A51" s="37"/>
      <c r="B51" s="133">
        <v>2</v>
      </c>
      <c r="C51" s="690"/>
      <c r="D51" s="690"/>
      <c r="E51" s="690"/>
      <c r="F51" s="690"/>
      <c r="G51" s="798"/>
      <c r="H51" s="798"/>
      <c r="I51" s="798"/>
      <c r="J51" s="798"/>
      <c r="K51" s="809"/>
      <c r="L51" s="809"/>
    </row>
    <row r="52" spans="1:12" ht="27.95" customHeight="1">
      <c r="A52" s="37"/>
      <c r="B52" s="133">
        <v>3</v>
      </c>
      <c r="C52" s="690"/>
      <c r="D52" s="690"/>
      <c r="E52" s="690"/>
      <c r="F52" s="690"/>
      <c r="G52" s="798"/>
      <c r="H52" s="798"/>
      <c r="I52" s="798"/>
      <c r="J52" s="798"/>
      <c r="K52" s="809"/>
      <c r="L52" s="809"/>
    </row>
    <row r="53" spans="1:12" ht="27.95" customHeight="1">
      <c r="A53" s="37"/>
      <c r="B53" s="133">
        <v>4</v>
      </c>
      <c r="C53" s="690"/>
      <c r="D53" s="690"/>
      <c r="E53" s="690"/>
      <c r="F53" s="690"/>
      <c r="G53" s="798"/>
      <c r="H53" s="798"/>
      <c r="I53" s="798"/>
      <c r="J53" s="798"/>
      <c r="K53" s="809"/>
      <c r="L53" s="809"/>
    </row>
    <row r="54" spans="1:12" ht="27.95" customHeight="1">
      <c r="A54" s="37"/>
      <c r="B54" s="133">
        <v>5</v>
      </c>
      <c r="C54" s="690"/>
      <c r="D54" s="690"/>
      <c r="E54" s="690"/>
      <c r="F54" s="690"/>
      <c r="G54" s="798"/>
      <c r="H54" s="798"/>
      <c r="I54" s="798"/>
      <c r="J54" s="798"/>
      <c r="K54" s="809"/>
      <c r="L54" s="809"/>
    </row>
    <row r="55" spans="1:12" ht="27.95" customHeight="1">
      <c r="A55" s="37"/>
      <c r="B55" s="37"/>
      <c r="C55" s="37"/>
      <c r="D55" s="37"/>
      <c r="E55" s="37"/>
      <c r="F55" s="37"/>
      <c r="G55" s="37"/>
      <c r="H55" s="37"/>
      <c r="I55" s="37"/>
      <c r="J55" s="37"/>
      <c r="K55" s="37"/>
      <c r="L55" s="37"/>
    </row>
    <row r="56" spans="1:12" ht="27.95" customHeight="1">
      <c r="A56" s="96">
        <v>3</v>
      </c>
      <c r="B56" s="811" t="s">
        <v>751</v>
      </c>
      <c r="C56" s="811"/>
      <c r="D56" s="811"/>
      <c r="E56" s="811"/>
      <c r="F56" s="811"/>
      <c r="G56" s="811"/>
      <c r="H56" s="811"/>
      <c r="I56" s="811"/>
      <c r="J56" s="811"/>
      <c r="K56" s="811"/>
      <c r="L56" s="811"/>
    </row>
    <row r="57" spans="1:12" ht="53.25" customHeight="1">
      <c r="A57" s="37"/>
      <c r="B57" s="689" t="s">
        <v>752</v>
      </c>
      <c r="C57" s="689"/>
      <c r="D57" s="689"/>
      <c r="E57" s="689"/>
      <c r="F57" s="689"/>
      <c r="G57" s="689"/>
      <c r="H57" s="689"/>
      <c r="I57" s="689"/>
      <c r="J57" s="689"/>
      <c r="K57" s="689"/>
      <c r="L57" s="689"/>
    </row>
    <row r="58" spans="1:12" ht="27.95" customHeight="1">
      <c r="A58" s="62">
        <v>3.1</v>
      </c>
      <c r="B58" s="795" t="s">
        <v>753</v>
      </c>
      <c r="C58" s="795"/>
      <c r="D58" s="795"/>
      <c r="E58" s="795"/>
      <c r="F58" s="795"/>
      <c r="G58" s="795"/>
      <c r="H58" s="795"/>
      <c r="I58" s="795"/>
      <c r="J58" s="795"/>
      <c r="K58" s="795"/>
      <c r="L58" s="795"/>
    </row>
    <row r="59" spans="1:12" ht="36.75" customHeight="1">
      <c r="A59" s="118"/>
      <c r="B59" s="572" t="s">
        <v>40</v>
      </c>
      <c r="C59" s="796" t="s">
        <v>754</v>
      </c>
      <c r="D59" s="796"/>
      <c r="E59" s="796"/>
      <c r="F59" s="796"/>
      <c r="G59" s="799" t="s">
        <v>755</v>
      </c>
      <c r="H59" s="800"/>
      <c r="I59" s="800"/>
      <c r="J59" s="800"/>
      <c r="K59" s="800"/>
      <c r="L59" s="801"/>
    </row>
    <row r="60" spans="1:12" ht="27.95" customHeight="1">
      <c r="A60" s="118"/>
      <c r="B60" s="571"/>
      <c r="C60" s="690"/>
      <c r="D60" s="690"/>
      <c r="E60" s="690"/>
      <c r="F60" s="690"/>
      <c r="G60" s="802"/>
      <c r="H60" s="803"/>
      <c r="I60" s="803"/>
      <c r="J60" s="803"/>
      <c r="K60" s="803"/>
      <c r="L60" s="804"/>
    </row>
    <row r="61" spans="1:12" ht="27.95" customHeight="1">
      <c r="A61" s="118"/>
      <c r="B61" s="571"/>
      <c r="C61" s="690"/>
      <c r="D61" s="690"/>
      <c r="E61" s="690"/>
      <c r="F61" s="690"/>
      <c r="G61" s="802"/>
      <c r="H61" s="803"/>
      <c r="I61" s="803"/>
      <c r="J61" s="803"/>
      <c r="K61" s="803"/>
      <c r="L61" s="804"/>
    </row>
    <row r="62" spans="1:12" ht="27.95" customHeight="1">
      <c r="A62" s="118"/>
      <c r="B62" s="571"/>
      <c r="C62" s="690"/>
      <c r="D62" s="690"/>
      <c r="E62" s="690"/>
      <c r="F62" s="690"/>
      <c r="G62" s="802"/>
      <c r="H62" s="803"/>
      <c r="I62" s="803"/>
      <c r="J62" s="803"/>
      <c r="K62" s="803"/>
      <c r="L62" s="804"/>
    </row>
    <row r="63" spans="1:12" ht="27.95" customHeight="1">
      <c r="A63" s="118"/>
      <c r="B63" s="571"/>
      <c r="C63" s="690"/>
      <c r="D63" s="690"/>
      <c r="E63" s="690"/>
      <c r="F63" s="690"/>
      <c r="G63" s="802"/>
      <c r="H63" s="803"/>
      <c r="I63" s="803"/>
      <c r="J63" s="803"/>
      <c r="K63" s="803"/>
      <c r="L63" s="804"/>
    </row>
    <row r="64" spans="1:12" ht="27.95" customHeight="1">
      <c r="A64" s="118"/>
      <c r="B64" s="571"/>
      <c r="C64" s="690"/>
      <c r="D64" s="690"/>
      <c r="E64" s="690"/>
      <c r="F64" s="690"/>
      <c r="G64" s="802"/>
      <c r="H64" s="803"/>
      <c r="I64" s="803"/>
      <c r="J64" s="803"/>
      <c r="K64" s="803"/>
      <c r="L64" s="804"/>
    </row>
    <row r="65" spans="1:54" ht="9.75" customHeight="1">
      <c r="A65" s="118"/>
      <c r="B65" s="570"/>
      <c r="C65" s="570"/>
      <c r="D65" s="570"/>
      <c r="E65" s="570"/>
      <c r="F65" s="570"/>
      <c r="G65" s="570"/>
      <c r="H65" s="570"/>
      <c r="I65" s="570"/>
      <c r="J65" s="570"/>
      <c r="K65" s="570"/>
      <c r="L65" s="570"/>
    </row>
    <row r="66" spans="1:54" ht="21" customHeight="1">
      <c r="A66" s="118">
        <v>4</v>
      </c>
      <c r="B66" s="128" t="s">
        <v>43</v>
      </c>
      <c r="C66" s="117"/>
      <c r="D66" s="126"/>
      <c r="E66" s="126"/>
      <c r="F66" s="126"/>
      <c r="G66" s="67"/>
    </row>
    <row r="67" spans="1:54" ht="18" customHeight="1">
      <c r="A67" s="129">
        <v>4.0999999999999996</v>
      </c>
      <c r="B67" s="810" t="s">
        <v>44</v>
      </c>
      <c r="C67" s="810"/>
      <c r="D67" s="810"/>
      <c r="E67" s="810"/>
      <c r="F67" s="126"/>
      <c r="G67" s="67"/>
    </row>
    <row r="68" spans="1:54" ht="67.5" customHeight="1">
      <c r="A68" s="37"/>
      <c r="B68" s="797" t="s">
        <v>45</v>
      </c>
      <c r="C68" s="797"/>
      <c r="D68" s="797"/>
      <c r="E68" s="797"/>
      <c r="F68" s="797"/>
      <c r="G68" s="797"/>
      <c r="H68" s="797"/>
      <c r="I68" s="797"/>
      <c r="J68" s="797"/>
      <c r="K68" s="797"/>
      <c r="L68" s="797"/>
    </row>
    <row r="69" spans="1:54" s="26" customFormat="1" ht="35.25" customHeight="1">
      <c r="A69" s="37"/>
      <c r="B69" s="659" t="s">
        <v>46</v>
      </c>
      <c r="C69" s="659"/>
      <c r="D69" s="659"/>
      <c r="E69" s="693" t="s">
        <v>47</v>
      </c>
      <c r="F69" s="779"/>
      <c r="G69" s="779"/>
      <c r="H69" s="694"/>
      <c r="I69" s="659" t="s">
        <v>48</v>
      </c>
      <c r="J69" s="659"/>
      <c r="K69" s="659"/>
      <c r="L69" s="659"/>
      <c r="M69" s="108"/>
      <c r="N69" s="108"/>
      <c r="O69" s="108"/>
      <c r="P69" s="108"/>
      <c r="Q69" s="108"/>
      <c r="R69" s="108"/>
      <c r="S69" s="108"/>
      <c r="T69" s="108"/>
      <c r="U69" s="108"/>
      <c r="V69" s="108"/>
      <c r="W69" s="108"/>
      <c r="X69" s="108"/>
      <c r="Y69" s="108"/>
      <c r="Z69" s="108"/>
      <c r="AA69" s="108"/>
      <c r="AB69" s="108"/>
      <c r="AC69" s="108"/>
      <c r="AD69" s="108"/>
      <c r="AE69" s="108"/>
      <c r="AF69" s="108"/>
      <c r="AG69" s="108"/>
      <c r="AH69" s="108"/>
      <c r="AI69" s="108"/>
      <c r="AJ69" s="108"/>
      <c r="AK69" s="108"/>
      <c r="AL69" s="108"/>
      <c r="AM69" s="108"/>
      <c r="AN69" s="108"/>
      <c r="AO69" s="108"/>
      <c r="AP69" s="108"/>
      <c r="AQ69" s="108"/>
      <c r="AR69" s="108"/>
      <c r="AS69" s="108"/>
      <c r="AT69" s="108"/>
      <c r="AU69" s="108"/>
      <c r="AV69" s="108"/>
      <c r="AW69" s="108"/>
      <c r="AX69" s="108"/>
      <c r="AY69" s="108"/>
      <c r="AZ69" s="108"/>
      <c r="BA69" s="108"/>
      <c r="BB69" s="108"/>
    </row>
    <row r="70" spans="1:54" ht="20.100000000000001" customHeight="1">
      <c r="A70" s="37"/>
      <c r="B70" s="690"/>
      <c r="C70" s="690"/>
      <c r="D70" s="690"/>
      <c r="E70" s="798"/>
      <c r="F70" s="798"/>
      <c r="G70" s="798"/>
      <c r="H70" s="798"/>
      <c r="I70" s="798"/>
      <c r="J70" s="798"/>
      <c r="K70" s="798"/>
      <c r="L70" s="798"/>
    </row>
    <row r="71" spans="1:54" ht="20.100000000000001" customHeight="1">
      <c r="A71" s="37"/>
      <c r="B71" s="690"/>
      <c r="C71" s="690"/>
      <c r="D71" s="690"/>
      <c r="E71" s="798"/>
      <c r="F71" s="798"/>
      <c r="G71" s="798"/>
      <c r="H71" s="798"/>
      <c r="I71" s="798"/>
      <c r="J71" s="798"/>
      <c r="K71" s="798"/>
      <c r="L71" s="798"/>
    </row>
    <row r="72" spans="1:54" ht="20.100000000000001" customHeight="1">
      <c r="A72" s="37"/>
      <c r="B72" s="690"/>
      <c r="C72" s="690"/>
      <c r="D72" s="690"/>
      <c r="E72" s="798"/>
      <c r="F72" s="798"/>
      <c r="G72" s="798"/>
      <c r="H72" s="798"/>
      <c r="I72" s="798"/>
      <c r="J72" s="798"/>
      <c r="K72" s="798"/>
      <c r="L72" s="798"/>
    </row>
    <row r="73" spans="1:54" ht="20.100000000000001" customHeight="1">
      <c r="A73" s="37"/>
      <c r="B73" s="690"/>
      <c r="C73" s="690"/>
      <c r="D73" s="690"/>
      <c r="E73" s="798"/>
      <c r="F73" s="798"/>
      <c r="G73" s="798"/>
      <c r="H73" s="798"/>
      <c r="I73" s="798"/>
      <c r="J73" s="798"/>
      <c r="K73" s="798"/>
      <c r="L73" s="798"/>
    </row>
    <row r="74" spans="1:54" ht="20.100000000000001" customHeight="1">
      <c r="A74" s="37"/>
      <c r="B74" s="690"/>
      <c r="C74" s="690"/>
      <c r="D74" s="690"/>
      <c r="E74" s="798"/>
      <c r="F74" s="798"/>
      <c r="G74" s="798"/>
      <c r="H74" s="798"/>
      <c r="I74" s="798"/>
      <c r="J74" s="798"/>
      <c r="K74" s="798"/>
      <c r="L74" s="798"/>
    </row>
    <row r="75" spans="1:54" ht="20.100000000000001" customHeight="1">
      <c r="A75" s="37"/>
      <c r="B75" s="690"/>
      <c r="C75" s="690"/>
      <c r="D75" s="690"/>
      <c r="E75" s="798"/>
      <c r="F75" s="798"/>
      <c r="G75" s="798"/>
      <c r="H75" s="798"/>
      <c r="I75" s="798"/>
      <c r="J75" s="798"/>
      <c r="K75" s="798"/>
      <c r="L75" s="798"/>
    </row>
    <row r="76" spans="1:54" ht="33.75" customHeight="1">
      <c r="A76" s="37"/>
      <c r="B76" s="37"/>
      <c r="C76" s="37"/>
      <c r="D76" s="37"/>
      <c r="E76" s="37"/>
      <c r="F76" s="37"/>
      <c r="G76" s="37"/>
      <c r="H76" s="37"/>
      <c r="I76" s="37"/>
      <c r="J76" s="37"/>
      <c r="K76" s="37"/>
      <c r="L76" s="37"/>
    </row>
    <row r="77" spans="1:54" s="26" customFormat="1" ht="20.100000000000001" customHeight="1">
      <c r="A77" s="129">
        <v>4.2</v>
      </c>
      <c r="B77" s="34" t="s">
        <v>49</v>
      </c>
      <c r="C77" s="130"/>
      <c r="D77" s="130"/>
      <c r="E77" s="130"/>
      <c r="F77" s="130"/>
      <c r="G77" s="67"/>
      <c r="M77" s="108"/>
      <c r="N77" s="108"/>
      <c r="O77" s="108"/>
      <c r="P77" s="108"/>
      <c r="Q77" s="108"/>
      <c r="R77" s="108"/>
      <c r="S77" s="108"/>
      <c r="T77" s="108"/>
      <c r="U77" s="108"/>
      <c r="V77" s="108"/>
      <c r="W77" s="108"/>
      <c r="X77" s="108"/>
      <c r="Y77" s="108"/>
      <c r="Z77" s="108"/>
      <c r="AA77" s="108"/>
      <c r="AB77" s="108"/>
      <c r="AC77" s="108"/>
      <c r="AD77" s="108"/>
      <c r="AE77" s="108"/>
      <c r="AF77" s="108"/>
      <c r="AG77" s="108"/>
      <c r="AH77" s="108"/>
      <c r="AI77" s="108"/>
      <c r="AJ77" s="108"/>
      <c r="AK77" s="108"/>
      <c r="AL77" s="108"/>
      <c r="AM77" s="108"/>
      <c r="AN77" s="108"/>
      <c r="AO77" s="108"/>
      <c r="AP77" s="108"/>
      <c r="AQ77" s="108"/>
      <c r="AR77" s="108"/>
      <c r="AS77" s="108"/>
      <c r="AT77" s="108"/>
      <c r="AU77" s="108"/>
      <c r="AV77" s="108"/>
      <c r="AW77" s="108"/>
      <c r="AX77" s="108"/>
      <c r="AY77" s="108"/>
      <c r="AZ77" s="108"/>
      <c r="BA77" s="108"/>
      <c r="BB77" s="108"/>
    </row>
    <row r="78" spans="1:54" s="26" customFormat="1" ht="20.100000000000001" customHeight="1">
      <c r="A78" s="34"/>
      <c r="B78" s="34"/>
      <c r="C78" s="130"/>
      <c r="D78" s="130"/>
      <c r="E78" s="130"/>
      <c r="F78" s="130"/>
      <c r="G78" s="67"/>
      <c r="K78" s="134" t="s">
        <v>124</v>
      </c>
      <c r="L78" s="135"/>
      <c r="M78" s="108"/>
      <c r="N78" s="108"/>
      <c r="O78" s="108"/>
      <c r="P78" s="108"/>
      <c r="Q78" s="108"/>
      <c r="R78" s="108"/>
      <c r="S78" s="108"/>
      <c r="T78" s="108"/>
      <c r="U78" s="108"/>
      <c r="V78" s="108"/>
      <c r="W78" s="108"/>
      <c r="X78" s="108"/>
      <c r="Y78" s="108"/>
      <c r="Z78" s="108"/>
      <c r="AA78" s="108"/>
      <c r="AB78" s="108"/>
      <c r="AC78" s="108"/>
      <c r="AD78" s="108"/>
      <c r="AE78" s="108"/>
      <c r="AF78" s="108"/>
      <c r="AG78" s="108"/>
      <c r="AH78" s="108"/>
      <c r="AI78" s="108"/>
      <c r="AJ78" s="108"/>
      <c r="AK78" s="108"/>
      <c r="AL78" s="108"/>
      <c r="AM78" s="108"/>
      <c r="AN78" s="108"/>
      <c r="AO78" s="108"/>
      <c r="AP78" s="108"/>
      <c r="AQ78" s="108"/>
      <c r="AR78" s="108"/>
      <c r="AS78" s="108"/>
      <c r="AT78" s="108"/>
      <c r="AU78" s="108"/>
      <c r="AV78" s="108"/>
      <c r="AW78" s="108"/>
      <c r="AX78" s="108"/>
      <c r="AY78" s="108"/>
      <c r="AZ78" s="108"/>
      <c r="BA78" s="108"/>
      <c r="BB78" s="108"/>
    </row>
    <row r="79" spans="1:54" s="26" customFormat="1" ht="20.100000000000001" customHeight="1">
      <c r="A79" s="34"/>
      <c r="B79" s="52" t="s">
        <v>122</v>
      </c>
      <c r="C79" s="659" t="s">
        <v>123</v>
      </c>
      <c r="D79" s="659"/>
      <c r="E79" s="659"/>
      <c r="F79" s="659"/>
      <c r="G79" s="659"/>
      <c r="H79" s="693" t="s">
        <v>50</v>
      </c>
      <c r="I79" s="779"/>
      <c r="J79" s="779"/>
      <c r="K79" s="779"/>
      <c r="L79" s="694"/>
      <c r="M79" s="108"/>
      <c r="N79" s="108"/>
      <c r="O79" s="108"/>
      <c r="P79" s="108"/>
      <c r="Q79" s="108"/>
      <c r="R79" s="108"/>
      <c r="S79" s="108"/>
      <c r="T79" s="108"/>
      <c r="U79" s="108"/>
      <c r="V79" s="108"/>
      <c r="W79" s="108"/>
      <c r="X79" s="108"/>
      <c r="Y79" s="108"/>
      <c r="Z79" s="108"/>
      <c r="AA79" s="108"/>
      <c r="AB79" s="108"/>
      <c r="AC79" s="108"/>
      <c r="AD79" s="108"/>
      <c r="AE79" s="108"/>
      <c r="AF79" s="108"/>
      <c r="AG79" s="108"/>
      <c r="AH79" s="108"/>
      <c r="AI79" s="108"/>
      <c r="AJ79" s="108"/>
      <c r="AK79" s="108"/>
      <c r="AL79" s="108"/>
      <c r="AM79" s="108"/>
      <c r="AN79" s="108"/>
      <c r="AO79" s="108"/>
      <c r="AP79" s="108"/>
      <c r="AQ79" s="108"/>
      <c r="AR79" s="108"/>
      <c r="AS79" s="108"/>
      <c r="AT79" s="108"/>
      <c r="AU79" s="108"/>
      <c r="AV79" s="108"/>
      <c r="AW79" s="108"/>
      <c r="AX79" s="108"/>
      <c r="AY79" s="108"/>
      <c r="AZ79" s="108"/>
      <c r="BA79" s="108"/>
      <c r="BB79" s="108"/>
    </row>
    <row r="80" spans="1:54" s="227" customFormat="1" ht="33" customHeight="1">
      <c r="A80" s="40"/>
      <c r="B80" s="121"/>
      <c r="C80" s="471" t="s">
        <v>626</v>
      </c>
      <c r="D80" s="471" t="s">
        <v>627</v>
      </c>
      <c r="E80" s="506" t="s">
        <v>549</v>
      </c>
      <c r="F80" s="506" t="s">
        <v>198</v>
      </c>
      <c r="G80" s="506" t="s">
        <v>197</v>
      </c>
      <c r="H80" s="506" t="s">
        <v>533</v>
      </c>
      <c r="I80" s="506" t="s">
        <v>550</v>
      </c>
      <c r="J80" s="506" t="s">
        <v>551</v>
      </c>
      <c r="K80" s="471" t="s">
        <v>624</v>
      </c>
      <c r="L80" s="471" t="s">
        <v>625</v>
      </c>
      <c r="M80" s="226"/>
      <c r="N80" s="226"/>
      <c r="O80" s="226"/>
      <c r="P80" s="226"/>
      <c r="Q80" s="226"/>
      <c r="R80" s="226"/>
      <c r="S80" s="226"/>
      <c r="T80" s="226"/>
      <c r="U80" s="226"/>
      <c r="V80" s="226"/>
      <c r="W80" s="226"/>
      <c r="X80" s="226"/>
      <c r="Y80" s="226"/>
      <c r="Z80" s="226"/>
      <c r="AA80" s="226"/>
      <c r="AB80" s="226"/>
      <c r="AC80" s="226"/>
      <c r="AD80" s="226"/>
      <c r="AE80" s="226"/>
      <c r="AF80" s="226"/>
      <c r="AG80" s="226"/>
      <c r="AH80" s="226"/>
      <c r="AI80" s="226"/>
      <c r="AJ80" s="226"/>
      <c r="AK80" s="226"/>
      <c r="AL80" s="226"/>
      <c r="AM80" s="226"/>
      <c r="AN80" s="226"/>
      <c r="AO80" s="226"/>
      <c r="AP80" s="226"/>
      <c r="AQ80" s="226"/>
      <c r="AR80" s="226"/>
      <c r="AS80" s="226"/>
      <c r="AT80" s="226"/>
      <c r="AU80" s="226"/>
      <c r="AV80" s="226"/>
      <c r="AW80" s="226"/>
      <c r="AX80" s="226"/>
      <c r="AY80" s="226"/>
      <c r="AZ80" s="226"/>
      <c r="BA80" s="226"/>
      <c r="BB80" s="226"/>
    </row>
    <row r="81" spans="1:54" s="26" customFormat="1" ht="33" customHeight="1">
      <c r="A81" s="34"/>
      <c r="B81" s="121" t="s">
        <v>125</v>
      </c>
      <c r="C81" s="229"/>
      <c r="D81" s="229"/>
      <c r="E81" s="229"/>
      <c r="F81" s="229"/>
      <c r="G81" s="229"/>
      <c r="H81" s="229"/>
      <c r="I81" s="229"/>
      <c r="J81" s="229"/>
      <c r="K81" s="229"/>
      <c r="L81" s="229"/>
      <c r="M81" s="108"/>
      <c r="N81" s="108"/>
      <c r="O81" s="108"/>
      <c r="P81" s="108"/>
      <c r="Q81" s="108"/>
      <c r="R81" s="108"/>
      <c r="S81" s="108"/>
      <c r="T81" s="108"/>
      <c r="U81" s="108"/>
      <c r="V81" s="108"/>
      <c r="W81" s="108"/>
      <c r="X81" s="108"/>
      <c r="Y81" s="108"/>
      <c r="Z81" s="108"/>
      <c r="AA81" s="108"/>
      <c r="AB81" s="108"/>
      <c r="AC81" s="108"/>
      <c r="AD81" s="108"/>
      <c r="AE81" s="108"/>
      <c r="AF81" s="108"/>
      <c r="AG81" s="108"/>
      <c r="AH81" s="108"/>
      <c r="AI81" s="108"/>
      <c r="AJ81" s="108"/>
      <c r="AK81" s="108"/>
      <c r="AL81" s="108"/>
      <c r="AM81" s="108"/>
      <c r="AN81" s="108"/>
      <c r="AO81" s="108"/>
      <c r="AP81" s="108"/>
      <c r="AQ81" s="108"/>
      <c r="AR81" s="108"/>
      <c r="AS81" s="108"/>
      <c r="AT81" s="108"/>
      <c r="AU81" s="108"/>
      <c r="AV81" s="108"/>
      <c r="AW81" s="108"/>
      <c r="AX81" s="108"/>
      <c r="AY81" s="108"/>
      <c r="AZ81" s="108"/>
      <c r="BA81" s="108"/>
      <c r="BB81" s="108"/>
    </row>
    <row r="82" spans="1:54" s="26" customFormat="1" ht="33" customHeight="1">
      <c r="A82" s="34"/>
      <c r="B82" s="121" t="s">
        <v>126</v>
      </c>
      <c r="C82" s="229"/>
      <c r="D82" s="229"/>
      <c r="E82" s="229"/>
      <c r="F82" s="229"/>
      <c r="G82" s="229"/>
      <c r="H82" s="229"/>
      <c r="I82" s="229"/>
      <c r="J82" s="229"/>
      <c r="K82" s="229"/>
      <c r="L82" s="229"/>
      <c r="M82" s="108"/>
      <c r="N82" s="108"/>
      <c r="O82" s="108"/>
      <c r="P82" s="108"/>
      <c r="Q82" s="108"/>
      <c r="R82" s="108"/>
      <c r="S82" s="108"/>
      <c r="T82" s="108"/>
      <c r="U82" s="108"/>
      <c r="V82" s="108"/>
      <c r="W82" s="108"/>
      <c r="X82" s="108"/>
      <c r="Y82" s="108"/>
      <c r="Z82" s="108"/>
      <c r="AA82" s="108"/>
      <c r="AB82" s="108"/>
      <c r="AC82" s="108"/>
      <c r="AD82" s="108"/>
      <c r="AE82" s="108"/>
      <c r="AF82" s="108"/>
      <c r="AG82" s="108"/>
      <c r="AH82" s="108"/>
      <c r="AI82" s="108"/>
      <c r="AJ82" s="108"/>
      <c r="AK82" s="108"/>
      <c r="AL82" s="108"/>
      <c r="AM82" s="108"/>
      <c r="AN82" s="108"/>
      <c r="AO82" s="108"/>
      <c r="AP82" s="108"/>
      <c r="AQ82" s="108"/>
      <c r="AR82" s="108"/>
      <c r="AS82" s="108"/>
      <c r="AT82" s="108"/>
      <c r="AU82" s="108"/>
      <c r="AV82" s="108"/>
      <c r="AW82" s="108"/>
      <c r="AX82" s="108"/>
      <c r="AY82" s="108"/>
      <c r="AZ82" s="108"/>
      <c r="BA82" s="108"/>
      <c r="BB82" s="108"/>
    </row>
    <row r="83" spans="1:54" s="26" customFormat="1" ht="33" customHeight="1">
      <c r="A83" s="34"/>
      <c r="B83" s="121" t="s">
        <v>129</v>
      </c>
      <c r="C83" s="229"/>
      <c r="D83" s="229"/>
      <c r="E83" s="229"/>
      <c r="F83" s="229"/>
      <c r="G83" s="229"/>
      <c r="H83" s="229"/>
      <c r="I83" s="229"/>
      <c r="J83" s="229"/>
      <c r="K83" s="229"/>
      <c r="L83" s="229"/>
      <c r="M83" s="108"/>
      <c r="N83" s="108"/>
      <c r="O83" s="108"/>
      <c r="P83" s="108"/>
      <c r="Q83" s="108"/>
      <c r="R83" s="108"/>
      <c r="S83" s="108"/>
      <c r="T83" s="108"/>
      <c r="U83" s="108"/>
      <c r="V83" s="108"/>
      <c r="W83" s="108"/>
      <c r="X83" s="108"/>
      <c r="Y83" s="108"/>
      <c r="Z83" s="108"/>
      <c r="AA83" s="108"/>
      <c r="AB83" s="108"/>
      <c r="AC83" s="108"/>
      <c r="AD83" s="108"/>
      <c r="AE83" s="108"/>
      <c r="AF83" s="108"/>
      <c r="AG83" s="108"/>
      <c r="AH83" s="108"/>
      <c r="AI83" s="108"/>
      <c r="AJ83" s="108"/>
      <c r="AK83" s="108"/>
      <c r="AL83" s="108"/>
      <c r="AM83" s="108"/>
      <c r="AN83" s="108"/>
      <c r="AO83" s="108"/>
      <c r="AP83" s="108"/>
      <c r="AQ83" s="108"/>
      <c r="AR83" s="108"/>
      <c r="AS83" s="108"/>
      <c r="AT83" s="108"/>
      <c r="AU83" s="108"/>
      <c r="AV83" s="108"/>
      <c r="AW83" s="108"/>
      <c r="AX83" s="108"/>
      <c r="AY83" s="108"/>
      <c r="AZ83" s="108"/>
      <c r="BA83" s="108"/>
      <c r="BB83" s="108"/>
    </row>
    <row r="84" spans="1:54" s="26" customFormat="1" ht="33" customHeight="1">
      <c r="A84" s="34"/>
      <c r="B84" s="121" t="s">
        <v>130</v>
      </c>
      <c r="C84" s="229"/>
      <c r="D84" s="229"/>
      <c r="E84" s="229"/>
      <c r="F84" s="229"/>
      <c r="G84" s="229"/>
      <c r="H84" s="229"/>
      <c r="I84" s="229"/>
      <c r="J84" s="229"/>
      <c r="K84" s="229"/>
      <c r="L84" s="229"/>
      <c r="M84" s="108"/>
      <c r="N84" s="108"/>
      <c r="O84" s="108"/>
      <c r="P84" s="108"/>
      <c r="Q84" s="108"/>
      <c r="R84" s="108"/>
      <c r="S84" s="108"/>
      <c r="T84" s="108"/>
      <c r="U84" s="108"/>
      <c r="V84" s="108"/>
      <c r="W84" s="108"/>
      <c r="X84" s="108"/>
      <c r="Y84" s="108"/>
      <c r="Z84" s="108"/>
      <c r="AA84" s="108"/>
      <c r="AB84" s="108"/>
      <c r="AC84" s="108"/>
      <c r="AD84" s="108"/>
      <c r="AE84" s="108"/>
      <c r="AF84" s="108"/>
      <c r="AG84" s="108"/>
      <c r="AH84" s="108"/>
      <c r="AI84" s="108"/>
      <c r="AJ84" s="108"/>
      <c r="AK84" s="108"/>
      <c r="AL84" s="108"/>
      <c r="AM84" s="108"/>
      <c r="AN84" s="108"/>
      <c r="AO84" s="108"/>
      <c r="AP84" s="108"/>
      <c r="AQ84" s="108"/>
      <c r="AR84" s="108"/>
      <c r="AS84" s="108"/>
      <c r="AT84" s="108"/>
      <c r="AU84" s="108"/>
      <c r="AV84" s="108"/>
      <c r="AW84" s="108"/>
      <c r="AX84" s="108"/>
      <c r="AY84" s="108"/>
      <c r="AZ84" s="108"/>
      <c r="BA84" s="108"/>
      <c r="BB84" s="108"/>
    </row>
    <row r="85" spans="1:54" s="26" customFormat="1" ht="33" customHeight="1">
      <c r="A85" s="34"/>
      <c r="B85" s="121" t="s">
        <v>131</v>
      </c>
      <c r="C85" s="229"/>
      <c r="D85" s="229"/>
      <c r="E85" s="229"/>
      <c r="F85" s="229"/>
      <c r="G85" s="229"/>
      <c r="H85" s="229"/>
      <c r="I85" s="229"/>
      <c r="J85" s="229"/>
      <c r="K85" s="229"/>
      <c r="L85" s="229"/>
      <c r="M85" s="108"/>
      <c r="N85" s="108"/>
      <c r="O85" s="108"/>
      <c r="P85" s="108"/>
      <c r="Q85" s="108"/>
      <c r="R85" s="108"/>
      <c r="S85" s="108"/>
      <c r="T85" s="108"/>
      <c r="U85" s="108"/>
      <c r="V85" s="108"/>
      <c r="W85" s="108"/>
      <c r="X85" s="108"/>
      <c r="Y85" s="108"/>
      <c r="Z85" s="108"/>
      <c r="AA85" s="108"/>
      <c r="AB85" s="108"/>
      <c r="AC85" s="108"/>
      <c r="AD85" s="108"/>
      <c r="AE85" s="108"/>
      <c r="AF85" s="108"/>
      <c r="AG85" s="108"/>
      <c r="AH85" s="108"/>
      <c r="AI85" s="108"/>
      <c r="AJ85" s="108"/>
      <c r="AK85" s="108"/>
      <c r="AL85" s="108"/>
      <c r="AM85" s="108"/>
      <c r="AN85" s="108"/>
      <c r="AO85" s="108"/>
      <c r="AP85" s="108"/>
      <c r="AQ85" s="108"/>
      <c r="AR85" s="108"/>
      <c r="AS85" s="108"/>
      <c r="AT85" s="108"/>
      <c r="AU85" s="108"/>
      <c r="AV85" s="108"/>
      <c r="AW85" s="108"/>
      <c r="AX85" s="108"/>
      <c r="AY85" s="108"/>
      <c r="AZ85" s="108"/>
      <c r="BA85" s="108"/>
      <c r="BB85" s="108"/>
    </row>
    <row r="86" spans="1:54" s="26" customFormat="1" ht="33" customHeight="1">
      <c r="A86" s="34"/>
      <c r="B86" s="121" t="s">
        <v>132</v>
      </c>
      <c r="C86" s="229"/>
      <c r="D86" s="229"/>
      <c r="E86" s="229"/>
      <c r="F86" s="229"/>
      <c r="G86" s="229"/>
      <c r="H86" s="229"/>
      <c r="I86" s="229"/>
      <c r="J86" s="229"/>
      <c r="K86" s="229"/>
      <c r="L86" s="229"/>
      <c r="M86" s="108"/>
      <c r="N86" s="108"/>
      <c r="O86" s="108"/>
      <c r="P86" s="108"/>
      <c r="Q86" s="108"/>
      <c r="R86" s="108"/>
      <c r="S86" s="108"/>
      <c r="T86" s="108"/>
      <c r="U86" s="108"/>
      <c r="V86" s="108"/>
      <c r="W86" s="108"/>
      <c r="X86" s="108"/>
      <c r="Y86" s="108"/>
      <c r="Z86" s="108"/>
      <c r="AA86" s="108"/>
      <c r="AB86" s="108"/>
      <c r="AC86" s="108"/>
      <c r="AD86" s="108"/>
      <c r="AE86" s="108"/>
      <c r="AF86" s="108"/>
      <c r="AG86" s="108"/>
      <c r="AH86" s="108"/>
      <c r="AI86" s="108"/>
      <c r="AJ86" s="108"/>
      <c r="AK86" s="108"/>
      <c r="AL86" s="108"/>
      <c r="AM86" s="108"/>
      <c r="AN86" s="108"/>
      <c r="AO86" s="108"/>
      <c r="AP86" s="108"/>
      <c r="AQ86" s="108"/>
      <c r="AR86" s="108"/>
      <c r="AS86" s="108"/>
      <c r="AT86" s="108"/>
      <c r="AU86" s="108"/>
      <c r="AV86" s="108"/>
      <c r="AW86" s="108"/>
      <c r="AX86" s="108"/>
      <c r="AY86" s="108"/>
      <c r="AZ86" s="108"/>
      <c r="BA86" s="108"/>
      <c r="BB86" s="108"/>
    </row>
    <row r="87" spans="1:54" ht="20.100000000000001" customHeight="1">
      <c r="A87" s="131"/>
      <c r="B87" s="131"/>
      <c r="C87" s="132"/>
      <c r="D87" s="132"/>
      <c r="E87" s="132"/>
      <c r="F87" s="132"/>
      <c r="G87" s="67"/>
    </row>
    <row r="88" spans="1:54" hidden="1">
      <c r="A88" s="118"/>
      <c r="B88" s="119"/>
    </row>
    <row r="89" spans="1:54" hidden="1">
      <c r="A89" s="414"/>
      <c r="B89" s="797"/>
      <c r="C89" s="797"/>
      <c r="D89" s="797"/>
      <c r="E89" s="797"/>
      <c r="F89" s="797"/>
      <c r="G89" s="797"/>
      <c r="H89" s="797"/>
      <c r="I89" s="797"/>
      <c r="J89" s="797"/>
      <c r="K89" s="797"/>
      <c r="L89" s="797"/>
    </row>
    <row r="90" spans="1:54" ht="20.100000000000001" hidden="1" customHeight="1">
      <c r="A90" s="131"/>
      <c r="B90" s="131"/>
      <c r="C90" s="132"/>
      <c r="D90" s="132"/>
      <c r="E90" s="132"/>
      <c r="F90" s="132"/>
      <c r="G90" s="67"/>
    </row>
    <row r="91" spans="1:54" ht="24" hidden="1" customHeight="1">
      <c r="A91" s="131"/>
      <c r="B91" s="131"/>
      <c r="C91" s="132"/>
      <c r="D91" s="132"/>
      <c r="E91" s="132"/>
      <c r="F91" s="27"/>
      <c r="G91" s="68"/>
    </row>
    <row r="92" spans="1:54" ht="24" customHeight="1">
      <c r="A92" s="38" t="s">
        <v>6</v>
      </c>
      <c r="B92" s="807" t="str">
        <f>'Attach 3(JV)'!B24</f>
        <v/>
      </c>
      <c r="C92" s="807"/>
      <c r="D92" s="807"/>
      <c r="E92" s="27"/>
      <c r="G92" s="68" t="s">
        <v>4</v>
      </c>
      <c r="H92" s="805" t="str">
        <f>'Attach 3(JV)'!E24</f>
        <v/>
      </c>
      <c r="I92" s="806"/>
      <c r="J92" s="806"/>
      <c r="K92" s="806"/>
      <c r="L92" s="806"/>
    </row>
    <row r="93" spans="1:54" ht="24" customHeight="1">
      <c r="A93" s="38" t="s">
        <v>7</v>
      </c>
      <c r="B93" s="808" t="str">
        <f>'Attach 3(JV)'!B25</f>
        <v/>
      </c>
      <c r="C93" s="808"/>
      <c r="D93" s="808"/>
      <c r="E93" s="27"/>
      <c r="G93" s="68" t="s">
        <v>5</v>
      </c>
      <c r="H93" s="805" t="str">
        <f>'Attach 3(JV)'!E25</f>
        <v/>
      </c>
      <c r="I93" s="806"/>
      <c r="J93" s="806"/>
      <c r="K93" s="806"/>
      <c r="L93" s="806"/>
    </row>
  </sheetData>
  <sheetProtection password="DC92" sheet="1" objects="1" scenarios="1" selectLockedCells="1"/>
  <customSheetViews>
    <customSheetView guid="{0A277985-DBE2-460A-A904-A7B1F638EEDF}" showPageBreaks="1" showGridLines="0" zeroValues="0" printArea="1" hiddenRows="1" view="pageBreakPreview" topLeftCell="A62">
      <selection activeCell="B62" sqref="B62"/>
      <rowBreaks count="2" manualBreakCount="2">
        <brk id="25" max="11" man="1"/>
        <brk id="49" max="11" man="1"/>
      </rowBreaks>
      <pageMargins left="0.63" right="0.42" top="0.57999999999999996" bottom="0.6" header="0.34" footer="0.35"/>
      <pageSetup scale="94" orientation="portrait" r:id="rId1"/>
      <headerFooter alignWithMargins="0">
        <oddFooter>&amp;R&amp;"Book Antiqua,Bold"&amp;8 Page &amp;P of &amp;N</oddFooter>
      </headerFooter>
    </customSheetView>
    <customSheetView guid="{9C7D5390-9527-4848-B06A-DCA129BB3D48}" showPageBreaks="1" showGridLines="0" zeroValues="0" printArea="1" hiddenRows="1" view="pageBreakPreview">
      <selection activeCell="F69" sqref="F69"/>
      <rowBreaks count="2" manualBreakCount="2">
        <brk id="25" max="11" man="1"/>
        <brk id="49" max="11" man="1"/>
      </rowBreaks>
      <pageMargins left="0.63" right="0.42" top="0.57999999999999996" bottom="0.6" header="0.34" footer="0.35"/>
      <pageSetup scale="94" orientation="portrait" r:id="rId2"/>
      <headerFooter alignWithMargins="0">
        <oddFooter>&amp;R&amp;"Book Antiqua,Bold"&amp;8 Page &amp;P of &amp;N</oddFooter>
      </headerFooter>
    </customSheetView>
    <customSheetView guid="{A506B351-DE43-4CCA-818F-D2B51F2607AA}" scale="120" showPageBreaks="1" showGridLines="0" zeroValues="0" printArea="1" hiddenRows="1" view="pageBreakPreview">
      <selection activeCell="F69" sqref="F69"/>
      <rowBreaks count="2" manualBreakCount="2">
        <brk id="25" max="11" man="1"/>
        <brk id="49" max="11" man="1"/>
      </rowBreaks>
      <pageMargins left="0.63" right="0.42" top="0.57999999999999996" bottom="0.6" header="0.34" footer="0.35"/>
      <pageSetup scale="94" orientation="portrait" r:id="rId3"/>
      <headerFooter alignWithMargins="0">
        <oddFooter>&amp;R&amp;"Book Antiqua,Bold"&amp;8 Page &amp;P of &amp;N</oddFooter>
      </headerFooter>
    </customSheetView>
    <customSheetView guid="{1F125E51-1799-42D0-B41E-DC039BB17D59}" showPageBreaks="1" showGridLines="0" zeroValues="0" printArea="1" view="pageBreakPreview" topLeftCell="A3">
      <selection activeCell="H21" sqref="H21:L21"/>
      <rowBreaks count="2" manualBreakCount="2">
        <brk id="25" max="11" man="1"/>
        <brk id="54" max="16383" man="1"/>
      </rowBreaks>
      <pageMargins left="0.63" right="0.42" top="0.57999999999999996" bottom="0.6" header="0.34" footer="0.35"/>
      <pageSetup scale="98" orientation="portrait" r:id="rId4"/>
      <headerFooter alignWithMargins="0">
        <oddFooter>&amp;R&amp;"Book Antiqua,Bold"&amp;8 Page &amp;P of &amp;N</oddFooter>
      </headerFooter>
    </customSheetView>
    <customSheetView guid="{14C32814-5A59-4863-9FB1-822FBB75D7D1}" showPageBreaks="1" showGridLines="0" zeroValues="0" printArea="1" view="pageBreakPreview">
      <selection activeCell="C41" sqref="C41:F41"/>
      <rowBreaks count="2" manualBreakCount="2">
        <brk id="25" max="11" man="1"/>
        <brk id="54" max="16383" man="1"/>
      </rowBreaks>
      <pageMargins left="0.63" right="0.42" top="0.57999999999999996" bottom="0.6" header="0.34" footer="0.35"/>
      <pageSetup scale="98" orientation="portrait" r:id="rId5"/>
      <headerFooter alignWithMargins="0">
        <oddFooter>&amp;R&amp;"Book Antiqua,Bold"&amp;8 Page &amp;P of &amp;N</oddFooter>
      </headerFooter>
    </customSheetView>
    <customSheetView guid="{AA750348-930C-43DE-ADD0-8D60980F5013}" showPageBreaks="1" showGridLines="0" zeroValues="0" printArea="1" view="pageBreakPreview">
      <selection activeCell="C41" sqref="C41:F41"/>
      <rowBreaks count="2" manualBreakCount="2">
        <brk id="25" max="11" man="1"/>
        <brk id="54" max="16383" man="1"/>
      </rowBreaks>
      <pageMargins left="0.63" right="0.42" top="0.57999999999999996" bottom="0.6" header="0.34" footer="0.35"/>
      <pageSetup scale="98" orientation="portrait" r:id="rId6"/>
      <headerFooter alignWithMargins="0">
        <oddFooter>&amp;R&amp;"Book Antiqua,Bold"&amp;8 Page &amp;P of &amp;N</oddFooter>
      </headerFooter>
    </customSheetView>
    <customSheetView guid="{CFBF18EC-8277-4311-991B-395AF21BB33B}" showPageBreaks="1" showGridLines="0" zeroValues="0" printArea="1" view="pageBreakPreview">
      <selection activeCell="C41" sqref="C41:F41"/>
      <rowBreaks count="2" manualBreakCount="2">
        <brk id="25" max="11" man="1"/>
        <brk id="54" max="16383" man="1"/>
      </rowBreaks>
      <pageMargins left="0.63" right="0.42" top="0.57999999999999996" bottom="0.6" header="0.34" footer="0.35"/>
      <pageSetup scale="98" orientation="portrait" r:id="rId7"/>
      <headerFooter alignWithMargins="0">
        <oddFooter>&amp;R&amp;"Book Antiqua,Bold"&amp;8 Page &amp;P of &amp;N</oddFooter>
      </headerFooter>
    </customSheetView>
    <customSheetView guid="{82C64B11-1F50-45B5-B7BB-9F1DC733C833}" showPageBreaks="1" showGridLines="0" zeroValues="0" printArea="1" view="pageBreakPreview" topLeftCell="A13">
      <selection activeCell="B75" sqref="B75:C75"/>
      <rowBreaks count="2" manualBreakCount="2">
        <brk id="25" max="11" man="1"/>
        <brk id="50" max="16383" man="1"/>
      </rowBreaks>
      <pageMargins left="0.63" right="0.42" top="0.57999999999999996" bottom="0.6" header="0.34" footer="0.35"/>
      <pageSetup scale="98" orientation="portrait" r:id="rId8"/>
      <headerFooter alignWithMargins="0">
        <oddFooter>&amp;R&amp;"Book Antiqua,Bold"&amp;8 Page &amp;P of &amp;N</oddFooter>
      </headerFooter>
    </customSheetView>
    <customSheetView guid="{FE4EC9C4-31B9-4D40-8323-5B16C3BC840F}" showPageBreaks="1" showGridLines="0" zeroValues="0" printArea="1" view="pageBreakPreview" topLeftCell="A67">
      <selection activeCell="D68" sqref="D68"/>
      <rowBreaks count="2" manualBreakCount="2">
        <brk id="25" max="11" man="1"/>
        <brk id="50" max="16383" man="1"/>
      </rowBreaks>
      <pageMargins left="0.63" right="0.42" top="0.57999999999999996" bottom="0.6" header="0.34" footer="0.35"/>
      <pageSetup scale="98" orientation="portrait" r:id="rId9"/>
      <headerFooter alignWithMargins="0">
        <oddFooter>&amp;R&amp;"Book Antiqua,Bold"&amp;8 Page &amp;P of &amp;N</oddFooter>
      </headerFooter>
    </customSheetView>
    <customSheetView guid="{F9FE2C60-2849-4C32-B532-2B1A89FFA9CD}" showGridLines="0" zeroValues="0" topLeftCell="A64">
      <selection activeCell="D68" sqref="D68"/>
      <rowBreaks count="2" manualBreakCount="2">
        <brk id="24" max="16383" man="1"/>
        <brk id="50" max="16383" man="1"/>
      </rowBreaks>
      <pageMargins left="0.63" right="0.42" top="0.57999999999999996" bottom="0.6" header="0.34" footer="0.35"/>
      <pageSetup orientation="portrait" r:id="rId10"/>
      <headerFooter alignWithMargins="0">
        <oddFooter>&amp;R&amp;"Book Antiqua,Bold"&amp;8 Page &amp;P of &amp;N</oddFooter>
      </headerFooter>
    </customSheetView>
    <customSheetView guid="{494F6778-23FE-4AAC-B37D-6C7543FC13B9}" showGridLines="0" zeroValues="0" topLeftCell="A19">
      <selection activeCell="H24" sqref="H24:L24"/>
      <rowBreaks count="4" manualBreakCount="4">
        <brk id="24" max="16383" man="1"/>
        <brk id="50" max="16383" man="1"/>
        <brk id="76" max="16383" man="1"/>
        <brk id="153" max="16383" man="1"/>
      </rowBreaks>
      <pageMargins left="0.63" right="0.42" top="0.57999999999999996" bottom="0.6" header="0.34" footer="0.35"/>
      <pageSetup orientation="portrait" r:id="rId11"/>
      <headerFooter alignWithMargins="0">
        <oddFooter>&amp;R&amp;"Book Antiqua,Bold"&amp;8 Page &amp;P of &amp;N</oddFooter>
      </headerFooter>
    </customSheetView>
    <customSheetView guid="{CD4CA1A8-824A-452F-BDBA-32A47C1B3013}" showGridLines="0" zeroValues="0" topLeftCell="A13">
      <selection activeCell="H21" sqref="H21:L21"/>
      <rowBreaks count="4" manualBreakCount="4">
        <brk id="24" max="16383" man="1"/>
        <brk id="49" max="16383" man="1"/>
        <brk id="75" max="16383" man="1"/>
        <brk id="151" max="16383" man="1"/>
      </rowBreaks>
      <pageMargins left="0.63" right="0.42" top="0.57999999999999996" bottom="0.6" header="0.34" footer="0.35"/>
      <pageSetup orientation="portrait" r:id="rId12"/>
      <headerFooter alignWithMargins="0">
        <oddFooter>&amp;R&amp;"Book Antiqua,Bold"&amp;8 Page &amp;P of &amp;N</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63" right="0.42" top="0.57999999999999996" bottom="0.6" header="0.34" footer="0.35"/>
      <pageSetup orientation="portrait" r:id="rId13"/>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H21" sqref="H21:L21"/>
      <rowBreaks count="1" manualBreakCount="1">
        <brk id="147" max="16383" man="1"/>
      </rowBreaks>
      <pageMargins left="0.7" right="0.45" top="0.56999999999999995" bottom="0.63" header="0.34" footer="0.35"/>
      <pageSetup orientation="portrait" r:id="rId14"/>
      <headerFooter alignWithMargins="0">
        <oddFooter xml:space="preserve">&amp;L&amp;8Tower Package-P238-TW04, TL associated with Phase-I Generation Project in Orissa (Part-C)&amp;R&amp;"Book Antiqua,Bold"&amp;8Attachment-16 TW04  / Page &amp;P </oddFooter>
      </headerFooter>
    </customSheetView>
    <customSheetView guid="{ECEBABD0-566A-41C4-AA9A-38EA30EFEDA8}" showGridLines="0" zeroValues="0" showRuler="0">
      <rowBreaks count="1" manualBreakCount="1">
        <brk id="146" max="16383" man="1"/>
      </rowBreaks>
      <pageMargins left="0.75" right="0.63" top="0.55000000000000004" bottom="0.64" header="0.34" footer="0.38"/>
      <pageSetup scale="95" orientation="portrait" r:id="rId15"/>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H21" sqref="H21:L21"/>
      <rowBreaks count="4" manualBreakCount="4">
        <brk id="24" max="16383" man="1"/>
        <brk id="49" max="16383" man="1"/>
        <brk id="75" max="16383" man="1"/>
        <brk id="151" max="16383" man="1"/>
      </rowBreaks>
      <pageMargins left="0.63" right="0.42" top="0.57999999999999996" bottom="0.6" header="0.34" footer="0.35"/>
      <pageSetup orientation="portrait" r:id="rId16"/>
      <headerFooter alignWithMargins="0">
        <oddFooter>&amp;R&amp;"Book Antiqua,Bold"&amp;8 Page &amp;P of &amp;N</oddFooter>
      </headerFooter>
    </customSheetView>
    <customSheetView guid="{7A9EA6D6-4DDF-43D9-92E6-C6AFAD14E266}" showGridLines="0" zeroValues="0">
      <selection activeCell="B55" sqref="B55:D55"/>
      <rowBreaks count="4" manualBreakCount="4">
        <brk id="24" max="16383" man="1"/>
        <brk id="50" max="16383" man="1"/>
        <brk id="76" max="16383" man="1"/>
        <brk id="153" max="16383" man="1"/>
      </rowBreaks>
      <pageMargins left="0.63" right="0.42" top="0.57999999999999996" bottom="0.6" header="0.34" footer="0.35"/>
      <pageSetup orientation="portrait" r:id="rId17"/>
      <headerFooter alignWithMargins="0">
        <oddFooter>&amp;R&amp;"Book Antiqua,Bold"&amp;8 Page &amp;P of &amp;N</oddFooter>
      </headerFooter>
    </customSheetView>
    <customSheetView guid="{DC28ED1E-3E35-4094-9C2B-5C0A1C1D459C}" showGridLines="0" zeroValues="0">
      <selection activeCell="D36" sqref="D36:L36"/>
      <rowBreaks count="4" manualBreakCount="4">
        <brk id="24" max="16383" man="1"/>
        <brk id="50" max="16383" man="1"/>
        <brk id="76" max="16383" man="1"/>
        <brk id="153" max="16383" man="1"/>
      </rowBreaks>
      <pageMargins left="0.63" right="0.42" top="0.57999999999999996" bottom="0.6" header="0.34" footer="0.35"/>
      <pageSetup orientation="portrait" r:id="rId18"/>
      <headerFooter alignWithMargins="0">
        <oddFooter>&amp;R&amp;"Book Antiqua,Bold"&amp;8 Page &amp;P of &amp;N</oddFooter>
      </headerFooter>
    </customSheetView>
    <customSheetView guid="{240327DD-375F-45D4-BA52-89AFD79FE6A1}" showPageBreaks="1" showGridLines="0" zeroValues="0" printArea="1" view="pageBreakPreview" topLeftCell="A16">
      <selection activeCell="D68" sqref="D68"/>
      <rowBreaks count="2" manualBreakCount="2">
        <brk id="25" max="11" man="1"/>
        <brk id="50" max="16383" man="1"/>
      </rowBreaks>
      <pageMargins left="0.63" right="0.42" top="0.57999999999999996" bottom="0.6" header="0.34" footer="0.35"/>
      <pageSetup scale="98" orientation="portrait" r:id="rId19"/>
      <headerFooter alignWithMargins="0">
        <oddFooter>&amp;R&amp;"Book Antiqua,Bold"&amp;8 Page &amp;P of &amp;N</oddFooter>
      </headerFooter>
    </customSheetView>
    <customSheetView guid="{82E8A0F5-0020-4355-95CF-28601763A783}" showPageBreaks="1" showGridLines="0" zeroValues="0" printArea="1" view="pageBreakPreview" topLeftCell="A76">
      <selection activeCell="I66" sqref="I66"/>
      <rowBreaks count="2" manualBreakCount="2">
        <brk id="25" max="11" man="1"/>
        <brk id="50" max="16383" man="1"/>
      </rowBreaks>
      <pageMargins left="0.63" right="0.42" top="0.57999999999999996" bottom="0.6" header="0.34" footer="0.35"/>
      <pageSetup scale="98" orientation="portrait" r:id="rId20"/>
      <headerFooter alignWithMargins="0">
        <oddFooter>&amp;R&amp;"Book Antiqua,Bold"&amp;8 Page &amp;P of &amp;N</oddFooter>
      </headerFooter>
    </customSheetView>
    <customSheetView guid="{44C1C443-3199-4288-884A-D16AF7B2CD69}" showPageBreaks="1" showGridLines="0" zeroValues="0" printArea="1" view="pageBreakPreview">
      <selection activeCell="I66" sqref="I66"/>
      <rowBreaks count="2" manualBreakCount="2">
        <brk id="25" max="11" man="1"/>
        <brk id="50" max="16383" man="1"/>
      </rowBreaks>
      <pageMargins left="0.63" right="0.42" top="0.57999999999999996" bottom="0.6" header="0.34" footer="0.35"/>
      <pageSetup scale="98" orientation="portrait" r:id="rId21"/>
      <headerFooter alignWithMargins="0">
        <oddFooter>&amp;R&amp;"Book Antiqua,Bold"&amp;8 Page &amp;P of &amp;N</oddFooter>
      </headerFooter>
    </customSheetView>
    <customSheetView guid="{CB7CD015-9A92-451A-BEF4-2BC98E3768DD}" showPageBreaks="1" showGridLines="0" zeroValues="0" printArea="1" view="pageBreakPreview">
      <selection activeCell="I66" sqref="I66"/>
      <rowBreaks count="2" manualBreakCount="2">
        <brk id="25" max="11" man="1"/>
        <brk id="50" max="16383" man="1"/>
      </rowBreaks>
      <pageMargins left="0.63" right="0.42" top="0.57999999999999996" bottom="0.6" header="0.34" footer="0.35"/>
      <pageSetup scale="98" orientation="portrait" r:id="rId22"/>
      <headerFooter alignWithMargins="0">
        <oddFooter>&amp;R&amp;"Book Antiqua,Bold"&amp;8 Page &amp;P of &amp;N</oddFooter>
      </headerFooter>
    </customSheetView>
    <customSheetView guid="{0D490C87-B003-4943-9825-ACE0B8E7CC06}" showPageBreaks="1" showGridLines="0" zeroValues="0" printArea="1" view="pageBreakPreview" topLeftCell="A13">
      <selection activeCell="B75" sqref="B75:C75"/>
      <rowBreaks count="2" manualBreakCount="2">
        <brk id="25" max="11" man="1"/>
        <brk id="50" max="16383" man="1"/>
      </rowBreaks>
      <pageMargins left="0.63" right="0.42" top="0.57999999999999996" bottom="0.6" header="0.34" footer="0.35"/>
      <pageSetup scale="98" orientation="portrait" r:id="rId23"/>
      <headerFooter alignWithMargins="0">
        <oddFooter>&amp;R&amp;"Book Antiqua,Bold"&amp;8 Page &amp;P of &amp;N</oddFooter>
      </headerFooter>
    </customSheetView>
    <customSheetView guid="{7A88FC7A-7690-48AB-B789-172043AFADC8}" showPageBreaks="1" showGridLines="0" zeroValues="0" printArea="1" view="pageBreakPreview">
      <selection activeCell="C41" sqref="C41:F41"/>
      <rowBreaks count="2" manualBreakCount="2">
        <brk id="25" max="11" man="1"/>
        <brk id="54" max="16383" man="1"/>
      </rowBreaks>
      <pageMargins left="0.63" right="0.42" top="0.57999999999999996" bottom="0.6" header="0.34" footer="0.35"/>
      <pageSetup scale="98" orientation="portrait" r:id="rId24"/>
      <headerFooter alignWithMargins="0">
        <oddFooter>&amp;R&amp;"Book Antiqua,Bold"&amp;8 Page &amp;P of &amp;N</oddFooter>
      </headerFooter>
    </customSheetView>
    <customSheetView guid="{1E2D7167-D6B7-4690-9A83-BF768C4223A4}" showPageBreaks="1" showGridLines="0" zeroValues="0" printArea="1" view="pageBreakPreview">
      <selection activeCell="C41" sqref="C41:F41"/>
      <rowBreaks count="2" manualBreakCount="2">
        <brk id="25" max="11" man="1"/>
        <brk id="54" max="16383" man="1"/>
      </rowBreaks>
      <pageMargins left="0.63" right="0.42" top="0.57999999999999996" bottom="0.6" header="0.34" footer="0.35"/>
      <pageSetup scale="98" orientation="portrait" r:id="rId25"/>
      <headerFooter alignWithMargins="0">
        <oddFooter>&amp;R&amp;"Book Antiqua,Bold"&amp;8 Page &amp;P of &amp;N</oddFooter>
      </headerFooter>
    </customSheetView>
    <customSheetView guid="{A36312D6-6542-430C-9B41-AC312BBA51FD}" scale="120" showPageBreaks="1" showGridLines="0" zeroValues="0" printArea="1" hiddenRows="1" view="pageBreakPreview">
      <selection activeCell="F69" sqref="F69"/>
      <rowBreaks count="2" manualBreakCount="2">
        <brk id="25" max="11" man="1"/>
        <brk id="49" max="11" man="1"/>
      </rowBreaks>
      <pageMargins left="0.63" right="0.42" top="0.57999999999999996" bottom="0.6" header="0.34" footer="0.35"/>
      <pageSetup scale="94" orientation="portrait" r:id="rId26"/>
      <headerFooter alignWithMargins="0">
        <oddFooter>&amp;R&amp;"Book Antiqua,Bold"&amp;8 Page &amp;P of &amp;N</oddFooter>
      </headerFooter>
    </customSheetView>
    <customSheetView guid="{70BF6F06-85BA-4CCF-BC67-75A4B6D4F833}" showPageBreaks="1" showGridLines="0" zeroValues="0" printArea="1" hiddenRows="1" view="pageBreakPreview">
      <selection activeCell="F69" sqref="F69"/>
      <rowBreaks count="2" manualBreakCount="2">
        <brk id="25" max="11" man="1"/>
        <brk id="49" max="11" man="1"/>
      </rowBreaks>
      <pageMargins left="0.63" right="0.42" top="0.57999999999999996" bottom="0.6" header="0.34" footer="0.35"/>
      <pageSetup scale="94" orientation="portrait" r:id="rId27"/>
      <headerFooter alignWithMargins="0">
        <oddFooter>&amp;R&amp;"Book Antiqua,Bold"&amp;8 Page &amp;P of &amp;N</oddFooter>
      </headerFooter>
    </customSheetView>
  </customSheetViews>
  <mergeCells count="127">
    <mergeCell ref="B21:G21"/>
    <mergeCell ref="B22:G22"/>
    <mergeCell ref="D28:L28"/>
    <mergeCell ref="D32:L32"/>
    <mergeCell ref="B23:G23"/>
    <mergeCell ref="B24:G24"/>
    <mergeCell ref="H20:L20"/>
    <mergeCell ref="H21:L21"/>
    <mergeCell ref="H22:L22"/>
    <mergeCell ref="H23:L23"/>
    <mergeCell ref="B20:G20"/>
    <mergeCell ref="B28:C28"/>
    <mergeCell ref="B26:L26"/>
    <mergeCell ref="B29:C29"/>
    <mergeCell ref="H24:L24"/>
    <mergeCell ref="D30:L30"/>
    <mergeCell ref="D31:L31"/>
    <mergeCell ref="D29:L29"/>
    <mergeCell ref="A3:L3"/>
    <mergeCell ref="B9:F9"/>
    <mergeCell ref="A16:L16"/>
    <mergeCell ref="B10:F10"/>
    <mergeCell ref="B11:F11"/>
    <mergeCell ref="B12:F12"/>
    <mergeCell ref="B18:L18"/>
    <mergeCell ref="A8:F8"/>
    <mergeCell ref="B19:L19"/>
    <mergeCell ref="A5:L5"/>
    <mergeCell ref="D35:L35"/>
    <mergeCell ref="D36:L36"/>
    <mergeCell ref="G39:H39"/>
    <mergeCell ref="I39:L39"/>
    <mergeCell ref="C39:F39"/>
    <mergeCell ref="B35:C35"/>
    <mergeCell ref="B36:C36"/>
    <mergeCell ref="D33:L33"/>
    <mergeCell ref="D34:L34"/>
    <mergeCell ref="B33:C33"/>
    <mergeCell ref="B34:C34"/>
    <mergeCell ref="B38:L38"/>
    <mergeCell ref="G49:H49"/>
    <mergeCell ref="C49:F49"/>
    <mergeCell ref="I49:J49"/>
    <mergeCell ref="K49:L49"/>
    <mergeCell ref="K53:L53"/>
    <mergeCell ref="B48:L48"/>
    <mergeCell ref="C40:F40"/>
    <mergeCell ref="G40:H40"/>
    <mergeCell ref="I40:L40"/>
    <mergeCell ref="C41:F41"/>
    <mergeCell ref="G41:H41"/>
    <mergeCell ref="I41:L41"/>
    <mergeCell ref="B47:L47"/>
    <mergeCell ref="B42:L42"/>
    <mergeCell ref="C43:F43"/>
    <mergeCell ref="G43:H43"/>
    <mergeCell ref="I43:L43"/>
    <mergeCell ref="C44:F44"/>
    <mergeCell ref="G44:H44"/>
    <mergeCell ref="I44:L44"/>
    <mergeCell ref="C45:F45"/>
    <mergeCell ref="G45:H45"/>
    <mergeCell ref="I45:L45"/>
    <mergeCell ref="C50:F50"/>
    <mergeCell ref="G50:H50"/>
    <mergeCell ref="I50:J50"/>
    <mergeCell ref="K50:L50"/>
    <mergeCell ref="I70:L70"/>
    <mergeCell ref="K51:L51"/>
    <mergeCell ref="E69:H69"/>
    <mergeCell ref="C54:F54"/>
    <mergeCell ref="B67:E67"/>
    <mergeCell ref="B70:D70"/>
    <mergeCell ref="E70:H70"/>
    <mergeCell ref="C51:F51"/>
    <mergeCell ref="G51:H51"/>
    <mergeCell ref="K54:L54"/>
    <mergeCell ref="I51:J51"/>
    <mergeCell ref="G54:H54"/>
    <mergeCell ref="I52:J52"/>
    <mergeCell ref="C52:F52"/>
    <mergeCell ref="G52:H52"/>
    <mergeCell ref="B69:D69"/>
    <mergeCell ref="K52:L52"/>
    <mergeCell ref="I53:J53"/>
    <mergeCell ref="C53:F53"/>
    <mergeCell ref="G53:H53"/>
    <mergeCell ref="B56:L56"/>
    <mergeCell ref="H92:L92"/>
    <mergeCell ref="H93:L93"/>
    <mergeCell ref="B72:D72"/>
    <mergeCell ref="E72:H72"/>
    <mergeCell ref="C79:G79"/>
    <mergeCell ref="I72:L72"/>
    <mergeCell ref="B73:D73"/>
    <mergeCell ref="E73:H73"/>
    <mergeCell ref="I73:L73"/>
    <mergeCell ref="B74:D74"/>
    <mergeCell ref="E74:H74"/>
    <mergeCell ref="B92:D92"/>
    <mergeCell ref="B93:D93"/>
    <mergeCell ref="I75:L75"/>
    <mergeCell ref="H79:L79"/>
    <mergeCell ref="B75:D75"/>
    <mergeCell ref="E75:H75"/>
    <mergeCell ref="B57:L57"/>
    <mergeCell ref="B58:L58"/>
    <mergeCell ref="C59:F59"/>
    <mergeCell ref="C60:F60"/>
    <mergeCell ref="B89:L89"/>
    <mergeCell ref="I71:L71"/>
    <mergeCell ref="I69:L69"/>
    <mergeCell ref="I54:J54"/>
    <mergeCell ref="B71:D71"/>
    <mergeCell ref="E71:H71"/>
    <mergeCell ref="I74:L74"/>
    <mergeCell ref="B68:L68"/>
    <mergeCell ref="C64:F64"/>
    <mergeCell ref="G59:L59"/>
    <mergeCell ref="G60:L60"/>
    <mergeCell ref="G61:L61"/>
    <mergeCell ref="G62:L62"/>
    <mergeCell ref="G63:L63"/>
    <mergeCell ref="G64:L64"/>
    <mergeCell ref="C61:F61"/>
    <mergeCell ref="C62:F62"/>
    <mergeCell ref="C63:F63"/>
  </mergeCells>
  <phoneticPr fontId="6" type="noConversion"/>
  <dataValidations count="1">
    <dataValidation type="list" allowBlank="1" showInputMessage="1" showErrorMessage="1" error="Enter Yes or No from drop down menu." sqref="H23:L24">
      <formula1>"Yes, No"</formula1>
    </dataValidation>
  </dataValidations>
  <pageMargins left="0.63" right="0.42" top="0.57999999999999996" bottom="0.6" header="0.34" footer="0.35"/>
  <pageSetup scale="94" orientation="portrait" r:id="rId28"/>
  <headerFooter alignWithMargins="0">
    <oddFooter>&amp;R&amp;"Book Antiqua,Bold"&amp;8 Page &amp;P of &amp;N</oddFooter>
  </headerFooter>
  <rowBreaks count="2" manualBreakCount="2">
    <brk id="25" max="11" man="1"/>
    <brk id="49" max="11" man="1"/>
  </rowBreaks>
  <drawing r:id="rId29"/>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tabColor rgb="FFFF0000"/>
    <pageSetUpPr fitToPage="1"/>
  </sheetPr>
  <dimension ref="A1:Z209"/>
  <sheetViews>
    <sheetView showGridLines="0" view="pageBreakPreview" zoomScaleNormal="100" zoomScaleSheetLayoutView="100" workbookViewId="0">
      <selection activeCell="A19" sqref="A19"/>
    </sheetView>
  </sheetViews>
  <sheetFormatPr defaultColWidth="9.140625" defaultRowHeight="16.5"/>
  <cols>
    <col min="1" max="2" width="16.28515625" style="383" customWidth="1"/>
    <col min="3" max="3" width="19.7109375" style="383" customWidth="1"/>
    <col min="4" max="4" width="22.7109375" style="383" customWidth="1"/>
    <col min="5" max="5" width="28.42578125" style="383" customWidth="1"/>
    <col min="6" max="8" width="9.140625" style="381"/>
    <col min="9" max="16384" width="9.140625" style="382"/>
  </cols>
  <sheetData>
    <row r="1" spans="1:26">
      <c r="A1" s="378" t="str">
        <f>'Attach 3(JV)'!A1</f>
        <v>Specification No. :CC-CS/725-NR1/TW-3993/3/G10</v>
      </c>
      <c r="B1" s="379"/>
      <c r="C1" s="379"/>
      <c r="D1" s="379"/>
      <c r="E1" s="380" t="str">
        <f>"Attachment-17 "</f>
        <v xml:space="preserve">Attachment-17 </v>
      </c>
    </row>
    <row r="2" spans="1:26" ht="10.5" customHeight="1">
      <c r="Z2" s="384">
        <f>'[1]Attach 3(JV)'!Z2</f>
        <v>0</v>
      </c>
    </row>
    <row r="3" spans="1:26" ht="63.75" customHeight="1">
      <c r="A3" s="820" t="str">
        <f>'Attach 3(JV)'!A3</f>
        <v>Transmission Line Package-TW01 for Balance works of 400 kV D/C Mohindergarh -Bhiwani transmission line including supply of conductor, insulator, hardware fitting, earthwire, earthwire accessories, OPGW accessories, communication equipment, etc. associated with Northern Region Strengthening Scheme-XXXV</v>
      </c>
      <c r="B3" s="820"/>
      <c r="C3" s="820"/>
      <c r="D3" s="820"/>
      <c r="E3" s="820"/>
      <c r="F3" s="385"/>
      <c r="G3" s="386"/>
      <c r="H3" s="385"/>
    </row>
    <row r="4" spans="1:26" ht="10.5" customHeight="1">
      <c r="A4" s="387"/>
      <c r="H4" s="32"/>
      <c r="I4" s="10"/>
    </row>
    <row r="5" spans="1:26" ht="19.5" customHeight="1">
      <c r="A5" s="821" t="s">
        <v>517</v>
      </c>
      <c r="B5" s="821"/>
      <c r="C5" s="821"/>
      <c r="D5" s="821"/>
      <c r="E5" s="821"/>
      <c r="F5" s="388"/>
      <c r="H5" s="32"/>
      <c r="I5" s="12"/>
    </row>
    <row r="6" spans="1:26" ht="7.5" customHeight="1">
      <c r="A6" s="389"/>
      <c r="H6" s="32"/>
      <c r="I6" s="12"/>
    </row>
    <row r="7" spans="1:26" ht="19.5" customHeight="1">
      <c r="A7" s="390" t="str">
        <f>'Attach 3(JV)'!A7</f>
        <v>Bidder’s Name and Address (Lead Partner) :</v>
      </c>
      <c r="B7" s="389"/>
      <c r="C7" s="389"/>
      <c r="D7" s="15" t="str">
        <f>'[1]Attach 3(JV)'!E7</f>
        <v>To:</v>
      </c>
      <c r="H7" s="32"/>
      <c r="I7" s="12"/>
    </row>
    <row r="8" spans="1:26" ht="19.5" customHeight="1">
      <c r="A8" s="822" t="str">
        <f>'[1]Attach 3(JV)'!A8</f>
        <v/>
      </c>
      <c r="B8" s="822"/>
      <c r="C8" s="822"/>
      <c r="D8" s="11" t="str">
        <f>'[1]Attach 3(JV)'!E8</f>
        <v>Contract Services</v>
      </c>
      <c r="H8" s="32"/>
      <c r="I8" s="12"/>
    </row>
    <row r="9" spans="1:26" ht="19.5" customHeight="1">
      <c r="A9" s="13" t="s">
        <v>367</v>
      </c>
      <c r="B9" s="627" t="str">
        <f>'Attach 3(JV)'!B9</f>
        <v/>
      </c>
      <c r="C9" s="627"/>
      <c r="D9" s="11" t="str">
        <f>'[1]Attach 3(JV)'!E9</f>
        <v>Power Grid Corporation of India Ltd.,</v>
      </c>
      <c r="H9" s="32"/>
      <c r="I9" s="12"/>
    </row>
    <row r="10" spans="1:26" ht="19.5" customHeight="1">
      <c r="A10" s="13" t="s">
        <v>369</v>
      </c>
      <c r="B10" s="627" t="str">
        <f>'Attach 3(JV)'!B10</f>
        <v/>
      </c>
      <c r="C10" s="627"/>
      <c r="D10" s="11" t="str">
        <f>'[1]Attach 3(JV)'!E10</f>
        <v>"Saudamini", Plot No. 2, Sector 29</v>
      </c>
      <c r="H10" s="32"/>
      <c r="I10" s="12"/>
    </row>
    <row r="11" spans="1:26" ht="19.5" customHeight="1">
      <c r="B11" s="627" t="str">
        <f>'Attach 3(JV)'!B11</f>
        <v/>
      </c>
      <c r="C11" s="627"/>
      <c r="D11" s="11" t="str">
        <f>'[1]Attach 3(JV)'!E11</f>
        <v>Gurgaon (Haryana) - 122001</v>
      </c>
    </row>
    <row r="12" spans="1:26" ht="19.5" customHeight="1">
      <c r="A12" s="389"/>
      <c r="B12" s="627" t="str">
        <f>'Attach 3(JV)'!B12</f>
        <v/>
      </c>
      <c r="C12" s="627"/>
      <c r="D12" s="11"/>
    </row>
    <row r="13" spans="1:26" ht="19.5" customHeight="1">
      <c r="A13" s="383" t="s">
        <v>361</v>
      </c>
      <c r="D13" s="391"/>
    </row>
    <row r="14" spans="1:26" ht="9.9499999999999993" customHeight="1">
      <c r="A14" s="389"/>
    </row>
    <row r="15" spans="1:26" ht="113.25" customHeight="1">
      <c r="A15" s="507">
        <v>1</v>
      </c>
      <c r="B15" s="824" t="s">
        <v>518</v>
      </c>
      <c r="C15" s="824"/>
      <c r="D15" s="824"/>
      <c r="E15" s="824"/>
      <c r="F15" s="392"/>
      <c r="G15" s="392"/>
      <c r="H15" s="392"/>
    </row>
    <row r="16" spans="1:26" ht="57" customHeight="1">
      <c r="A16" s="507">
        <v>2</v>
      </c>
      <c r="B16" s="824" t="s">
        <v>519</v>
      </c>
      <c r="C16" s="824"/>
      <c r="D16" s="824"/>
      <c r="E16" s="824"/>
      <c r="F16" s="392"/>
      <c r="G16" s="392"/>
      <c r="H16" s="392"/>
    </row>
    <row r="17" spans="1:8" ht="19.5" customHeight="1">
      <c r="A17" s="389"/>
      <c r="B17" s="389"/>
      <c r="C17" s="389"/>
      <c r="D17" s="389"/>
      <c r="E17" s="389"/>
      <c r="F17" s="392"/>
      <c r="G17" s="392"/>
      <c r="H17" s="392"/>
    </row>
    <row r="18" spans="1:8" s="381" customFormat="1" ht="97.5" customHeight="1">
      <c r="A18" s="393" t="s">
        <v>520</v>
      </c>
      <c r="B18" s="394" t="s">
        <v>365</v>
      </c>
      <c r="C18" s="394" t="s">
        <v>521</v>
      </c>
      <c r="D18" s="393" t="s">
        <v>522</v>
      </c>
      <c r="E18" s="393" t="s">
        <v>523</v>
      </c>
      <c r="G18" s="392"/>
      <c r="H18" s="392"/>
    </row>
    <row r="19" spans="1:8">
      <c r="A19" s="395"/>
      <c r="B19" s="396"/>
      <c r="C19" s="396"/>
      <c r="D19" s="397"/>
      <c r="E19" s="397"/>
      <c r="F19" s="392"/>
      <c r="G19" s="392"/>
      <c r="H19" s="392"/>
    </row>
    <row r="20" spans="1:8">
      <c r="A20" s="395"/>
      <c r="B20" s="396"/>
      <c r="C20" s="396"/>
      <c r="D20" s="397"/>
      <c r="E20" s="397"/>
      <c r="F20" s="392"/>
      <c r="G20" s="392"/>
      <c r="H20" s="392"/>
    </row>
    <row r="21" spans="1:8">
      <c r="A21" s="395"/>
      <c r="B21" s="396"/>
      <c r="C21" s="396"/>
      <c r="D21" s="397"/>
      <c r="E21" s="397"/>
      <c r="F21" s="392"/>
      <c r="G21" s="392"/>
      <c r="H21" s="392"/>
    </row>
    <row r="22" spans="1:8">
      <c r="A22" s="395"/>
      <c r="B22" s="396"/>
      <c r="C22" s="396"/>
      <c r="D22" s="397"/>
      <c r="E22" s="397"/>
      <c r="F22" s="392"/>
      <c r="G22" s="392"/>
      <c r="H22" s="392"/>
    </row>
    <row r="23" spans="1:8">
      <c r="A23" s="395"/>
      <c r="B23" s="396"/>
      <c r="C23" s="396"/>
      <c r="D23" s="397"/>
      <c r="E23" s="397"/>
      <c r="F23" s="392"/>
      <c r="G23" s="392"/>
      <c r="H23" s="392"/>
    </row>
    <row r="24" spans="1:8">
      <c r="A24" s="395"/>
      <c r="B24" s="396"/>
      <c r="C24" s="396"/>
      <c r="D24" s="397"/>
      <c r="E24" s="397"/>
      <c r="F24" s="392"/>
      <c r="G24" s="392"/>
      <c r="H24" s="392"/>
    </row>
    <row r="25" spans="1:8" ht="6" customHeight="1">
      <c r="A25" s="398"/>
      <c r="B25" s="399"/>
      <c r="C25" s="399"/>
      <c r="D25" s="400"/>
      <c r="E25" s="400"/>
      <c r="F25" s="392"/>
      <c r="G25" s="392"/>
      <c r="H25" s="392"/>
    </row>
    <row r="26" spans="1:8" ht="0.6" hidden="1" customHeight="1">
      <c r="A26" s="401"/>
      <c r="B26" s="402"/>
      <c r="C26" s="402"/>
      <c r="D26" s="403"/>
      <c r="E26" s="403"/>
      <c r="F26" s="392"/>
      <c r="G26" s="392"/>
      <c r="H26" s="392"/>
    </row>
    <row r="27" spans="1:8" ht="38.25" customHeight="1">
      <c r="A27" s="825" t="s">
        <v>524</v>
      </c>
      <c r="B27" s="825"/>
      <c r="C27" s="825"/>
      <c r="D27" s="825"/>
      <c r="E27" s="825"/>
      <c r="F27" s="392"/>
      <c r="G27" s="392"/>
      <c r="H27" s="392"/>
    </row>
    <row r="28" spans="1:8">
      <c r="C28" s="404"/>
    </row>
    <row r="29" spans="1:8">
      <c r="A29" s="405" t="s">
        <v>6</v>
      </c>
      <c r="B29" s="406" t="str">
        <f>'Attach 3(JV)'!B24</f>
        <v/>
      </c>
      <c r="C29" s="404" t="s">
        <v>4</v>
      </c>
      <c r="D29" s="407" t="str">
        <f>'Attach 3(JV)'!E24</f>
        <v/>
      </c>
    </row>
    <row r="30" spans="1:8">
      <c r="A30" s="405" t="s">
        <v>7</v>
      </c>
      <c r="B30" s="407" t="str">
        <f>'Attach 3(JV)'!B25</f>
        <v/>
      </c>
      <c r="C30" s="404" t="s">
        <v>5</v>
      </c>
      <c r="D30" s="407" t="str">
        <f>'Attach 3(JV)'!E25</f>
        <v/>
      </c>
    </row>
    <row r="31" spans="1:8">
      <c r="B31" s="408"/>
      <c r="C31" s="404"/>
      <c r="D31" s="404"/>
      <c r="E31" s="408"/>
    </row>
    <row r="32" spans="1:8" hidden="1">
      <c r="A32" s="378" t="str">
        <f>A1</f>
        <v>Specification No. :CC-CS/725-NR1/TW-3993/3/G10</v>
      </c>
      <c r="B32" s="379"/>
      <c r="C32" s="379"/>
      <c r="D32" s="379"/>
      <c r="E32" s="380" t="str">
        <f>E1</f>
        <v xml:space="preserve">Attachment-17 </v>
      </c>
    </row>
    <row r="33" spans="1:8" hidden="1"/>
    <row r="34" spans="1:8" ht="15" hidden="1">
      <c r="A34" s="826" t="str">
        <f>A3</f>
        <v>Transmission Line Package-TW01 for Balance works of 400 kV D/C Mohindergarh -Bhiwani transmission line including supply of conductor, insulator, hardware fitting, earthwire, earthwire accessories, OPGW accessories, communication equipment, etc. associated with Northern Region Strengthening Scheme-XXXV</v>
      </c>
      <c r="B34" s="826"/>
      <c r="C34" s="826"/>
      <c r="D34" s="826"/>
      <c r="E34" s="826"/>
    </row>
    <row r="35" spans="1:8" hidden="1">
      <c r="A35" s="387"/>
    </row>
    <row r="36" spans="1:8" ht="15" hidden="1">
      <c r="A36" s="821" t="s">
        <v>404</v>
      </c>
      <c r="B36" s="821"/>
      <c r="C36" s="821"/>
      <c r="D36" s="821"/>
      <c r="E36" s="821"/>
      <c r="F36" s="382"/>
      <c r="G36" s="382"/>
      <c r="H36" s="382"/>
    </row>
    <row r="37" spans="1:8" hidden="1">
      <c r="A37" s="389"/>
      <c r="F37" s="382"/>
      <c r="G37" s="382"/>
      <c r="H37" s="382"/>
    </row>
    <row r="38" spans="1:8" hidden="1">
      <c r="A38" s="390" t="str">
        <f>'[1]Attach 3(JV)'!A15</f>
        <v>Name(s) and Addresse(s) of other partner(s)</v>
      </c>
      <c r="B38" s="389"/>
      <c r="C38" s="389"/>
      <c r="D38" s="15" t="str">
        <f>D7</f>
        <v>To:</v>
      </c>
      <c r="F38" s="382"/>
      <c r="G38" s="382"/>
      <c r="H38" s="382"/>
    </row>
    <row r="39" spans="1:8" hidden="1">
      <c r="A39" s="390" t="str">
        <f>'[1]Attach 3(JV)'!B16</f>
        <v/>
      </c>
      <c r="B39" s="389"/>
      <c r="C39" s="389"/>
      <c r="D39" s="11" t="str">
        <f>D8</f>
        <v>Contract Services</v>
      </c>
      <c r="F39" s="382"/>
      <c r="G39" s="382"/>
      <c r="H39" s="382"/>
    </row>
    <row r="40" spans="1:8" hidden="1">
      <c r="A40" s="13" t="s">
        <v>367</v>
      </c>
      <c r="B40" s="627" t="str">
        <f>'[1]Attach 3(JV)'!B17:D17</f>
        <v xml:space="preserve">…… ……. …….. …… ……. …….. </v>
      </c>
      <c r="C40" s="627"/>
      <c r="D40" s="11" t="str">
        <f>D9</f>
        <v>Power Grid Corporation of India Ltd.,</v>
      </c>
      <c r="F40" s="382"/>
      <c r="G40" s="382"/>
      <c r="H40" s="382"/>
    </row>
    <row r="41" spans="1:8" hidden="1">
      <c r="A41" s="13" t="s">
        <v>369</v>
      </c>
      <c r="B41" s="627" t="str">
        <f>'[1]Attach 3(JV)'!B18:D18</f>
        <v xml:space="preserve">…… ……. …….. …… ……. …….. </v>
      </c>
      <c r="C41" s="627"/>
      <c r="D41" s="11" t="str">
        <f>D10</f>
        <v>"Saudamini", Plot No. 2, Sector 29</v>
      </c>
      <c r="F41" s="382"/>
      <c r="G41" s="382"/>
      <c r="H41" s="382"/>
    </row>
    <row r="42" spans="1:8" hidden="1">
      <c r="B42" s="627" t="str">
        <f>'[1]Attach 3(JV)'!B19:D19</f>
        <v xml:space="preserve">…… ……. …….. …… ……. …….. </v>
      </c>
      <c r="C42" s="627"/>
      <c r="D42" s="11" t="str">
        <f>D11</f>
        <v>Gurgaon (Haryana) - 122001</v>
      </c>
      <c r="F42" s="382"/>
      <c r="G42" s="382"/>
      <c r="H42" s="382"/>
    </row>
    <row r="43" spans="1:8" hidden="1">
      <c r="A43" s="389"/>
      <c r="B43" s="627" t="str">
        <f>'[1]Attach 3(JV)'!B20:D20</f>
        <v xml:space="preserve">…… ……. …….. …… ……. …….. </v>
      </c>
      <c r="C43" s="627"/>
      <c r="D43" s="11"/>
      <c r="F43" s="382"/>
      <c r="G43" s="382"/>
      <c r="H43" s="382"/>
    </row>
    <row r="44" spans="1:8" hidden="1">
      <c r="A44" s="383" t="s">
        <v>361</v>
      </c>
      <c r="D44" s="391"/>
      <c r="F44" s="382"/>
      <c r="G44" s="382"/>
      <c r="H44" s="382"/>
    </row>
    <row r="45" spans="1:8" hidden="1">
      <c r="A45" s="389"/>
      <c r="F45" s="382"/>
      <c r="G45" s="382"/>
      <c r="H45" s="382"/>
    </row>
    <row r="46" spans="1:8" hidden="1">
      <c r="A46" s="827" t="s">
        <v>405</v>
      </c>
      <c r="B46" s="827"/>
      <c r="C46" s="827"/>
      <c r="D46" s="827"/>
      <c r="E46" s="827"/>
      <c r="F46" s="382"/>
      <c r="G46" s="382"/>
      <c r="H46" s="382"/>
    </row>
    <row r="47" spans="1:8" hidden="1">
      <c r="A47" s="389"/>
      <c r="B47" s="389"/>
      <c r="C47" s="389"/>
      <c r="D47" s="389"/>
      <c r="E47" s="389"/>
      <c r="F47" s="382"/>
      <c r="G47" s="382"/>
      <c r="H47" s="382"/>
    </row>
    <row r="48" spans="1:8" ht="49.5" hidden="1">
      <c r="A48" s="393" t="s">
        <v>365</v>
      </c>
      <c r="B48" s="823" t="s">
        <v>117</v>
      </c>
      <c r="C48" s="823"/>
      <c r="D48" s="393" t="s">
        <v>118</v>
      </c>
      <c r="E48" s="393" t="s">
        <v>119</v>
      </c>
      <c r="F48" s="382"/>
      <c r="G48" s="382"/>
      <c r="H48" s="382"/>
    </row>
    <row r="49" spans="1:8" hidden="1">
      <c r="A49" s="409">
        <v>1</v>
      </c>
      <c r="B49" s="828"/>
      <c r="C49" s="828"/>
      <c r="D49" s="410"/>
      <c r="E49" s="410"/>
      <c r="F49" s="382"/>
      <c r="G49" s="382"/>
      <c r="H49" s="382"/>
    </row>
    <row r="50" spans="1:8" hidden="1">
      <c r="A50" s="409">
        <v>2</v>
      </c>
      <c r="B50" s="828"/>
      <c r="C50" s="828"/>
      <c r="D50" s="410"/>
      <c r="E50" s="410"/>
      <c r="F50" s="382"/>
      <c r="G50" s="382"/>
      <c r="H50" s="382"/>
    </row>
    <row r="51" spans="1:8" hidden="1">
      <c r="A51" s="409">
        <v>3</v>
      </c>
      <c r="B51" s="828"/>
      <c r="C51" s="828"/>
      <c r="D51" s="410"/>
      <c r="E51" s="410"/>
      <c r="F51" s="382"/>
      <c r="G51" s="382"/>
      <c r="H51" s="382"/>
    </row>
    <row r="52" spans="1:8" hidden="1">
      <c r="A52" s="409">
        <v>4</v>
      </c>
      <c r="B52" s="828"/>
      <c r="C52" s="828"/>
      <c r="D52" s="410"/>
      <c r="E52" s="410"/>
      <c r="F52" s="382"/>
      <c r="G52" s="382"/>
      <c r="H52" s="382"/>
    </row>
    <row r="53" spans="1:8" hidden="1">
      <c r="A53" s="409">
        <v>5</v>
      </c>
      <c r="B53" s="828"/>
      <c r="C53" s="828"/>
      <c r="D53" s="410"/>
      <c r="E53" s="410"/>
      <c r="F53" s="382"/>
      <c r="G53" s="382"/>
      <c r="H53" s="382"/>
    </row>
    <row r="54" spans="1:8" hidden="1">
      <c r="A54" s="409">
        <v>6</v>
      </c>
      <c r="B54" s="828"/>
      <c r="C54" s="828"/>
      <c r="D54" s="410"/>
      <c r="E54" s="410"/>
      <c r="F54" s="382"/>
      <c r="G54" s="382"/>
      <c r="H54" s="382"/>
    </row>
    <row r="55" spans="1:8" hidden="1">
      <c r="A55" s="389"/>
      <c r="B55" s="389"/>
      <c r="C55" s="389"/>
      <c r="D55" s="389"/>
      <c r="E55" s="389"/>
      <c r="F55" s="382"/>
      <c r="G55" s="382"/>
      <c r="H55" s="382"/>
    </row>
    <row r="56" spans="1:8" ht="15" hidden="1">
      <c r="A56" s="411"/>
      <c r="B56" s="411"/>
      <c r="C56" s="411"/>
      <c r="D56" s="411"/>
      <c r="E56" s="411"/>
      <c r="F56" s="382"/>
      <c r="G56" s="382"/>
      <c r="H56" s="382"/>
    </row>
    <row r="57" spans="1:8" ht="15" hidden="1">
      <c r="A57" s="411" t="s">
        <v>6</v>
      </c>
      <c r="B57" s="406" t="str">
        <f>B29</f>
        <v/>
      </c>
      <c r="C57" s="411" t="s">
        <v>4</v>
      </c>
      <c r="D57" s="411" t="str">
        <f>D29</f>
        <v/>
      </c>
      <c r="E57" s="411"/>
      <c r="F57" s="382"/>
      <c r="G57" s="382"/>
      <c r="H57" s="382"/>
    </row>
    <row r="58" spans="1:8" ht="15" hidden="1">
      <c r="A58" s="411" t="s">
        <v>7</v>
      </c>
      <c r="B58" s="411" t="str">
        <f>B30</f>
        <v/>
      </c>
      <c r="C58" s="411" t="s">
        <v>5</v>
      </c>
      <c r="D58" s="411" t="str">
        <f>D30</f>
        <v/>
      </c>
      <c r="E58" s="411"/>
      <c r="F58" s="382"/>
      <c r="G58" s="382"/>
      <c r="H58" s="382"/>
    </row>
    <row r="59" spans="1:8" ht="15" hidden="1">
      <c r="A59" s="411"/>
      <c r="B59" s="411"/>
      <c r="C59" s="411"/>
      <c r="D59" s="411"/>
      <c r="E59" s="411"/>
      <c r="F59" s="382"/>
      <c r="G59" s="382"/>
      <c r="H59" s="382"/>
    </row>
    <row r="60" spans="1:8" hidden="1">
      <c r="A60" s="378" t="str">
        <f>A32</f>
        <v>Specification No. :CC-CS/725-NR1/TW-3993/3/G10</v>
      </c>
      <c r="B60" s="379"/>
      <c r="C60" s="379"/>
      <c r="D60" s="379"/>
      <c r="E60" s="380" t="str">
        <f>E32</f>
        <v xml:space="preserve">Attachment-17 </v>
      </c>
      <c r="F60" s="382"/>
      <c r="G60" s="382"/>
      <c r="H60" s="382"/>
    </row>
    <row r="61" spans="1:8" hidden="1">
      <c r="F61" s="382"/>
      <c r="G61" s="382"/>
      <c r="H61" s="382"/>
    </row>
    <row r="62" spans="1:8" ht="15" hidden="1">
      <c r="A62" s="826" t="str">
        <f>A34</f>
        <v>Transmission Line Package-TW01 for Balance works of 400 kV D/C Mohindergarh -Bhiwani transmission line including supply of conductor, insulator, hardware fitting, earthwire, earthwire accessories, OPGW accessories, communication equipment, etc. associated with Northern Region Strengthening Scheme-XXXV</v>
      </c>
      <c r="B62" s="826"/>
      <c r="C62" s="826"/>
      <c r="D62" s="826"/>
      <c r="E62" s="826"/>
      <c r="F62" s="382"/>
      <c r="G62" s="382"/>
      <c r="H62" s="382"/>
    </row>
    <row r="63" spans="1:8" hidden="1">
      <c r="A63" s="387"/>
      <c r="F63" s="382"/>
      <c r="G63" s="382"/>
      <c r="H63" s="382"/>
    </row>
    <row r="64" spans="1:8" ht="15" hidden="1">
      <c r="A64" s="821" t="s">
        <v>404</v>
      </c>
      <c r="B64" s="821"/>
      <c r="C64" s="821"/>
      <c r="D64" s="821"/>
      <c r="E64" s="821"/>
      <c r="F64" s="382"/>
      <c r="G64" s="382"/>
      <c r="H64" s="382"/>
    </row>
    <row r="65" spans="1:8" hidden="1">
      <c r="A65" s="389"/>
      <c r="F65" s="382"/>
      <c r="G65" s="382"/>
      <c r="H65" s="382"/>
    </row>
    <row r="66" spans="1:8" hidden="1">
      <c r="A66" s="390" t="str">
        <f>'[1]Attach 3(JV)'!A15</f>
        <v>Name(s) and Addresse(s) of other partner(s)</v>
      </c>
      <c r="B66" s="389"/>
      <c r="C66" s="389"/>
      <c r="D66" s="15" t="str">
        <f>D7</f>
        <v>To:</v>
      </c>
      <c r="F66" s="382"/>
      <c r="G66" s="382"/>
      <c r="H66" s="382"/>
    </row>
    <row r="67" spans="1:8" hidden="1">
      <c r="A67" s="390" t="str">
        <f>'[1]Attach 3(JV)'!E16</f>
        <v/>
      </c>
      <c r="B67" s="389"/>
      <c r="C67" s="389"/>
      <c r="D67" s="11" t="str">
        <f>D8</f>
        <v>Contract Services</v>
      </c>
      <c r="F67" s="382"/>
      <c r="G67" s="382"/>
      <c r="H67" s="382"/>
    </row>
    <row r="68" spans="1:8" hidden="1">
      <c r="A68" s="13" t="s">
        <v>367</v>
      </c>
      <c r="B68" s="627" t="str">
        <f>'[1]Attach 3(JV)'!E17</f>
        <v/>
      </c>
      <c r="C68" s="627"/>
      <c r="D68" s="11" t="str">
        <f>D9</f>
        <v>Power Grid Corporation of India Ltd.,</v>
      </c>
      <c r="F68" s="382"/>
      <c r="G68" s="382"/>
      <c r="H68" s="382"/>
    </row>
    <row r="69" spans="1:8" hidden="1">
      <c r="A69" s="13" t="s">
        <v>369</v>
      </c>
      <c r="B69" s="627" t="str">
        <f>'[1]Attach 3(JV)'!E18</f>
        <v/>
      </c>
      <c r="C69" s="627"/>
      <c r="D69" s="11" t="str">
        <f>D10</f>
        <v>"Saudamini", Plot No. 2, Sector 29</v>
      </c>
      <c r="F69" s="382"/>
      <c r="G69" s="382"/>
      <c r="H69" s="382"/>
    </row>
    <row r="70" spans="1:8" hidden="1">
      <c r="B70" s="627" t="str">
        <f>'[1]Attach 3(JV)'!E19</f>
        <v/>
      </c>
      <c r="C70" s="627"/>
      <c r="D70" s="11" t="str">
        <f>D11</f>
        <v>Gurgaon (Haryana) - 122001</v>
      </c>
      <c r="F70" s="382"/>
      <c r="G70" s="382"/>
      <c r="H70" s="382"/>
    </row>
    <row r="71" spans="1:8" hidden="1">
      <c r="A71" s="389"/>
      <c r="B71" s="627" t="str">
        <f>'[1]Attach 3(JV)'!E20</f>
        <v/>
      </c>
      <c r="C71" s="627"/>
      <c r="D71" s="11"/>
      <c r="F71" s="382"/>
      <c r="G71" s="382"/>
      <c r="H71" s="382"/>
    </row>
    <row r="72" spans="1:8" hidden="1">
      <c r="A72" s="383" t="s">
        <v>361</v>
      </c>
      <c r="D72" s="391"/>
      <c r="F72" s="382"/>
      <c r="G72" s="382"/>
      <c r="H72" s="382"/>
    </row>
    <row r="73" spans="1:8" hidden="1">
      <c r="A73" s="389"/>
      <c r="F73" s="382"/>
      <c r="G73" s="382"/>
      <c r="H73" s="382"/>
    </row>
    <row r="74" spans="1:8" hidden="1">
      <c r="A74" s="827" t="s">
        <v>405</v>
      </c>
      <c r="B74" s="827"/>
      <c r="C74" s="827"/>
      <c r="D74" s="827"/>
      <c r="E74" s="827"/>
      <c r="F74" s="382"/>
      <c r="G74" s="382"/>
      <c r="H74" s="382"/>
    </row>
    <row r="75" spans="1:8" hidden="1">
      <c r="A75" s="389"/>
      <c r="B75" s="389"/>
      <c r="C75" s="389"/>
      <c r="D75" s="389"/>
      <c r="E75" s="389"/>
      <c r="F75" s="382"/>
      <c r="G75" s="382"/>
      <c r="H75" s="382"/>
    </row>
    <row r="76" spans="1:8" ht="49.5" hidden="1">
      <c r="A76" s="393" t="s">
        <v>365</v>
      </c>
      <c r="B76" s="823" t="s">
        <v>117</v>
      </c>
      <c r="C76" s="823"/>
      <c r="D76" s="393" t="s">
        <v>118</v>
      </c>
      <c r="E76" s="393" t="s">
        <v>119</v>
      </c>
      <c r="F76" s="382"/>
      <c r="G76" s="382"/>
      <c r="H76" s="382"/>
    </row>
    <row r="77" spans="1:8" hidden="1">
      <c r="A77" s="409">
        <v>1</v>
      </c>
      <c r="B77" s="828"/>
      <c r="C77" s="828"/>
      <c r="D77" s="410"/>
      <c r="E77" s="410"/>
      <c r="F77" s="382"/>
      <c r="G77" s="382"/>
      <c r="H77" s="382"/>
    </row>
    <row r="78" spans="1:8" hidden="1">
      <c r="A78" s="409">
        <v>2</v>
      </c>
      <c r="B78" s="828"/>
      <c r="C78" s="828"/>
      <c r="D78" s="410"/>
      <c r="E78" s="410"/>
      <c r="F78" s="382"/>
      <c r="G78" s="382"/>
      <c r="H78" s="382"/>
    </row>
    <row r="79" spans="1:8" hidden="1">
      <c r="A79" s="409">
        <v>3</v>
      </c>
      <c r="B79" s="828"/>
      <c r="C79" s="828"/>
      <c r="D79" s="410"/>
      <c r="E79" s="410"/>
      <c r="F79" s="382"/>
      <c r="G79" s="382"/>
      <c r="H79" s="382"/>
    </row>
    <row r="80" spans="1:8" hidden="1">
      <c r="A80" s="409">
        <v>4</v>
      </c>
      <c r="B80" s="828"/>
      <c r="C80" s="828"/>
      <c r="D80" s="410"/>
      <c r="E80" s="410"/>
      <c r="F80" s="382"/>
      <c r="G80" s="382"/>
      <c r="H80" s="382"/>
    </row>
    <row r="81" spans="1:8" hidden="1">
      <c r="A81" s="409">
        <v>5</v>
      </c>
      <c r="B81" s="828"/>
      <c r="C81" s="828"/>
      <c r="D81" s="410"/>
      <c r="E81" s="410"/>
      <c r="F81" s="382"/>
      <c r="G81" s="382"/>
      <c r="H81" s="382"/>
    </row>
    <row r="82" spans="1:8" hidden="1">
      <c r="A82" s="409">
        <v>6</v>
      </c>
      <c r="B82" s="828"/>
      <c r="C82" s="828"/>
      <c r="D82" s="410"/>
      <c r="E82" s="410"/>
      <c r="F82" s="382"/>
      <c r="G82" s="382"/>
      <c r="H82" s="382"/>
    </row>
    <row r="83" spans="1:8" hidden="1">
      <c r="A83" s="389"/>
      <c r="B83" s="389"/>
      <c r="C83" s="389"/>
      <c r="D83" s="389"/>
      <c r="E83" s="389"/>
      <c r="F83" s="382"/>
      <c r="G83" s="382"/>
      <c r="H83" s="382"/>
    </row>
    <row r="84" spans="1:8" ht="15" hidden="1">
      <c r="A84" s="411"/>
      <c r="B84" s="411"/>
      <c r="C84" s="411"/>
      <c r="D84" s="411"/>
      <c r="E84" s="411"/>
      <c r="F84" s="382"/>
      <c r="G84" s="382"/>
      <c r="H84" s="382"/>
    </row>
    <row r="85" spans="1:8" ht="15" hidden="1">
      <c r="A85" s="411" t="s">
        <v>6</v>
      </c>
      <c r="B85" s="406" t="str">
        <f>B57</f>
        <v/>
      </c>
      <c r="C85" s="411" t="s">
        <v>4</v>
      </c>
      <c r="D85" s="411" t="str">
        <f>D57</f>
        <v/>
      </c>
      <c r="E85" s="411"/>
      <c r="F85" s="382"/>
      <c r="G85" s="382"/>
      <c r="H85" s="382"/>
    </row>
    <row r="86" spans="1:8" ht="15" hidden="1">
      <c r="A86" s="411" t="s">
        <v>7</v>
      </c>
      <c r="B86" s="411" t="str">
        <f>B58</f>
        <v/>
      </c>
      <c r="C86" s="411" t="s">
        <v>5</v>
      </c>
      <c r="D86" s="411" t="str">
        <f>D58</f>
        <v/>
      </c>
      <c r="E86" s="411"/>
      <c r="F86" s="382"/>
      <c r="G86" s="382"/>
      <c r="H86" s="382"/>
    </row>
    <row r="87" spans="1:8" ht="15" hidden="1">
      <c r="A87" s="411"/>
      <c r="B87" s="411"/>
      <c r="C87" s="411"/>
      <c r="D87" s="411"/>
      <c r="E87" s="411"/>
      <c r="F87" s="382"/>
      <c r="G87" s="382"/>
      <c r="H87" s="382"/>
    </row>
    <row r="88" spans="1:8" hidden="1">
      <c r="A88" s="412"/>
      <c r="B88" s="412"/>
      <c r="C88" s="412"/>
      <c r="D88" s="412"/>
      <c r="E88" s="412"/>
      <c r="F88" s="382"/>
      <c r="G88" s="382"/>
      <c r="H88" s="382"/>
    </row>
    <row r="89" spans="1:8" hidden="1"/>
    <row r="90" spans="1:8" hidden="1"/>
    <row r="91" spans="1:8" hidden="1"/>
    <row r="92" spans="1:8" hidden="1"/>
    <row r="93" spans="1:8" hidden="1"/>
    <row r="94" spans="1:8" hidden="1"/>
    <row r="95" spans="1:8" hidden="1"/>
    <row r="96" spans="1:8"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sheetData>
  <sheetProtection password="DC92" sheet="1" objects="1" scenarios="1" selectLockedCells="1"/>
  <customSheetViews>
    <customSheetView guid="{0A277985-DBE2-460A-A904-A7B1F638EEDF}" showPageBreaks="1" showGridLines="0" fitToPage="1" printArea="1" hiddenRows="1" view="pageBreakPreview">
      <selection activeCell="A19" sqref="A19"/>
      <rowBreaks count="2" manualBreakCount="2">
        <brk id="30" max="4" man="1"/>
        <brk id="31" max="4" man="1"/>
      </rowBreaks>
      <pageMargins left="0.7" right="0.7" top="0.44" bottom="0.2" header="0.25" footer="0.2"/>
      <pageSetup scale="97" fitToHeight="0" orientation="portrait" r:id="rId1"/>
    </customSheetView>
    <customSheetView guid="{9C7D5390-9527-4848-B06A-DCA129BB3D48}" showPageBreaks="1" showGridLines="0" fitToPage="1" printArea="1" hiddenRows="1" view="pageBreakPreview" topLeftCell="A7">
      <selection activeCell="A19" sqref="A19"/>
      <rowBreaks count="2" manualBreakCount="2">
        <brk id="30" max="4" man="1"/>
        <brk id="31" max="4" man="1"/>
      </rowBreaks>
      <pageMargins left="0.7" right="0.7" top="0.44" bottom="0.2" header="0.25" footer="0.2"/>
      <pageSetup scale="97" fitToHeight="0" orientation="portrait" r:id="rId2"/>
    </customSheetView>
    <customSheetView guid="{A506B351-DE43-4CCA-818F-D2B51F2607AA}" showPageBreaks="1" showGridLines="0" fitToPage="1" printArea="1" hiddenRows="1" view="pageBreakPreview" topLeftCell="A12">
      <selection activeCell="A19" sqref="A19"/>
      <rowBreaks count="2" manualBreakCount="2">
        <brk id="30" max="4" man="1"/>
        <brk id="31" max="4" man="1"/>
      </rowBreaks>
      <pageMargins left="0.7" right="0.7" top="0.44" bottom="0.2" header="0.25" footer="0.2"/>
      <pageSetup scale="97" fitToHeight="0" orientation="portrait" r:id="rId3"/>
    </customSheetView>
    <customSheetView guid="{1F125E51-1799-42D0-B41E-DC039BB17D59}" showPageBreaks="1" showGridLines="0" fitToPage="1" printArea="1" hiddenRows="1" view="pageBreakPreview">
      <selection activeCell="A19" sqref="A19"/>
      <rowBreaks count="2" manualBreakCount="2">
        <brk id="30" max="4" man="1"/>
        <brk id="31" max="4" man="1"/>
      </rowBreaks>
      <pageMargins left="0.7" right="0.7" top="0.44" bottom="0.2" header="0.25" footer="0.2"/>
      <pageSetup scale="98" fitToHeight="0" orientation="portrait" r:id="rId4"/>
    </customSheetView>
    <customSheetView guid="{14C32814-5A59-4863-9FB1-822FBB75D7D1}" showPageBreaks="1" showGridLines="0" fitToPage="1" printArea="1" hiddenRows="1" view="pageBreakPreview">
      <selection activeCell="B75" sqref="B75:C75"/>
      <rowBreaks count="2" manualBreakCount="2">
        <brk id="30" max="4" man="1"/>
        <brk id="31" max="4" man="1"/>
      </rowBreaks>
      <pageMargins left="0.7" right="0.7" top="0.44" bottom="0.2" header="0.25" footer="0.2"/>
      <pageSetup scale="97" fitToHeight="0" orientation="portrait" r:id="rId5"/>
    </customSheetView>
    <customSheetView guid="{AA750348-930C-43DE-ADD0-8D60980F5013}" showPageBreaks="1" showGridLines="0" fitToPage="1" printArea="1" hiddenRows="1" view="pageBreakPreview">
      <selection activeCell="B75" sqref="B75:C75"/>
      <rowBreaks count="2" manualBreakCount="2">
        <brk id="30" max="4" man="1"/>
        <brk id="31" max="4" man="1"/>
      </rowBreaks>
      <pageMargins left="0.7" right="0.7" top="0.44" bottom="0.2" header="0.25" footer="0.2"/>
      <pageSetup scale="97" fitToHeight="0" orientation="portrait" r:id="rId6"/>
    </customSheetView>
    <customSheetView guid="{CFBF18EC-8277-4311-991B-395AF21BB33B}" showPageBreaks="1" showGridLines="0" fitToPage="1" printArea="1" hiddenRows="1" view="pageBreakPreview" topLeftCell="A19">
      <selection activeCell="B75" sqref="B75:C75"/>
      <rowBreaks count="2" manualBreakCount="2">
        <brk id="30" max="4" man="1"/>
        <brk id="31" max="4" man="1"/>
      </rowBreaks>
      <pageMargins left="0.7" right="0.7" top="0.44" bottom="0.2" header="0.25" footer="0.2"/>
      <pageSetup scale="97" fitToHeight="0" orientation="portrait" r:id="rId7"/>
    </customSheetView>
    <customSheetView guid="{82C64B11-1F50-45B5-B7BB-9F1DC733C833}" showPageBreaks="1" fitToPage="1" printArea="1" hiddenRows="1" view="pageBreakPreview" topLeftCell="A7">
      <selection activeCell="B75" sqref="B75:C75"/>
      <rowBreaks count="2" manualBreakCount="2">
        <brk id="30" max="4" man="1"/>
        <brk id="31" max="4" man="1"/>
      </rowBreaks>
      <pageMargins left="0.7" right="0.7" top="0.44" bottom="0.2" header="0.25" footer="0.2"/>
      <pageSetup scale="97" fitToHeight="0" orientation="portrait" r:id="rId8"/>
    </customSheetView>
    <customSheetView guid="{FE4EC9C4-31B9-4D40-8323-5B16C3BC840F}" showPageBreaks="1" fitToPage="1" printArea="1" hiddenRows="1" view="pageBreakPreview" topLeftCell="A13">
      <selection activeCell="A19" sqref="A19"/>
      <pageMargins left="0.7" right="0.7" top="0.44" bottom="0.2" header="0.25" footer="0.2"/>
      <pageSetup paperSize="9" fitToHeight="0" orientation="portrait" r:id="rId9"/>
    </customSheetView>
    <customSheetView guid="{F9FE2C60-2849-4C32-B532-2B1A89FFA9CD}" fitToPage="1" hiddenRows="1" topLeftCell="A19">
      <selection activeCell="A19" sqref="A19"/>
      <pageMargins left="0.7" right="0.7" top="0.44" bottom="0.2" header="0.25" footer="0.2"/>
      <pageSetup paperSize="9" fitToHeight="0" orientation="portrait" r:id="rId10"/>
    </customSheetView>
    <customSheetView guid="{7A9EA6D6-4DDF-43D9-92E6-C6AFAD14E266}" fitToPage="1" hiddenRows="1" topLeftCell="A11">
      <selection activeCell="A19" sqref="A19"/>
      <pageMargins left="0.7" right="0.7" top="0.44" bottom="0.2" header="0.25" footer="0.2"/>
      <pageSetup paperSize="9" fitToHeight="0" orientation="portrait" r:id="rId11"/>
    </customSheetView>
    <customSheetView guid="{DC28ED1E-3E35-4094-9C2B-5C0A1C1D459C}" showPageBreaks="1" fitToPage="1" printArea="1" hiddenRows="1">
      <selection activeCell="A19" sqref="A19"/>
      <pageMargins left="0.7" right="0.7" top="0.44" bottom="0.2" header="0.25" footer="0.2"/>
      <pageSetup paperSize="9" fitToHeight="0" orientation="portrait" r:id="rId12"/>
    </customSheetView>
    <customSheetView guid="{240327DD-375F-45D4-BA52-89AFD79FE6A1}" showPageBreaks="1" fitToPage="1" printArea="1" hiddenRows="1" view="pageBreakPreview">
      <selection activeCell="A19" sqref="A19"/>
      <pageMargins left="0.7" right="0.7" top="0.44" bottom="0.2" header="0.25" footer="0.2"/>
      <pageSetup paperSize="9" fitToHeight="0" orientation="portrait" r:id="rId13"/>
    </customSheetView>
    <customSheetView guid="{82E8A0F5-0020-4355-95CF-28601763A783}" showPageBreaks="1" fitToPage="1" printArea="1" hiddenRows="1" view="pageBreakPreview" topLeftCell="A19">
      <selection activeCell="A19" sqref="A19"/>
      <rowBreaks count="1" manualBreakCount="1">
        <brk id="31" max="4" man="1"/>
      </rowBreaks>
      <pageMargins left="0.7" right="0.7" top="0.44" bottom="0.2" header="0.25" footer="0.2"/>
      <pageSetup fitToHeight="0" orientation="portrait" r:id="rId14"/>
    </customSheetView>
    <customSheetView guid="{44C1C443-3199-4288-884A-D16AF7B2CD69}" showPageBreaks="1" fitToPage="1" printArea="1" hiddenRows="1" view="pageBreakPreview">
      <selection activeCell="A19" sqref="A19"/>
      <rowBreaks count="1" manualBreakCount="1">
        <brk id="31" max="4" man="1"/>
      </rowBreaks>
      <pageMargins left="0.7" right="0.7" top="0.44" bottom="0.2" header="0.25" footer="0.2"/>
      <pageSetup fitToHeight="0" orientation="portrait" r:id="rId15"/>
    </customSheetView>
    <customSheetView guid="{CB7CD015-9A92-451A-BEF4-2BC98E3768DD}" showPageBreaks="1" fitToPage="1" printArea="1" hiddenRows="1" view="pageBreakPreview">
      <selection activeCell="A19" sqref="A19"/>
      <rowBreaks count="1" manualBreakCount="1">
        <brk id="31" max="4" man="1"/>
      </rowBreaks>
      <pageMargins left="0.7" right="0.7" top="0.44" bottom="0.2" header="0.25" footer="0.2"/>
      <pageSetup fitToHeight="0" orientation="portrait" r:id="rId16"/>
    </customSheetView>
    <customSheetView guid="{0D490C87-B003-4943-9825-ACE0B8E7CC06}" showPageBreaks="1" fitToPage="1" printArea="1" hiddenRows="1" view="pageBreakPreview" topLeftCell="A7">
      <selection activeCell="B75" sqref="B75:C75"/>
      <rowBreaks count="2" manualBreakCount="2">
        <brk id="30" max="4" man="1"/>
        <brk id="31" max="4" man="1"/>
      </rowBreaks>
      <pageMargins left="0.7" right="0.7" top="0.44" bottom="0.2" header="0.25" footer="0.2"/>
      <pageSetup scale="97" fitToHeight="0" orientation="portrait" r:id="rId17"/>
    </customSheetView>
    <customSheetView guid="{7A88FC7A-7690-48AB-B789-172043AFADC8}" showPageBreaks="1" fitToPage="1" printArea="1" hiddenRows="1" view="pageBreakPreview" topLeftCell="A16">
      <selection activeCell="B75" sqref="B75:C75"/>
      <rowBreaks count="2" manualBreakCount="2">
        <brk id="30" max="4" man="1"/>
        <brk id="31" max="4" man="1"/>
      </rowBreaks>
      <pageMargins left="0.7" right="0.7" top="0.44" bottom="0.2" header="0.25" footer="0.2"/>
      <pageSetup scale="97" fitToHeight="0" orientation="portrait" r:id="rId18"/>
    </customSheetView>
    <customSheetView guid="{1E2D7167-D6B7-4690-9A83-BF768C4223A4}" showPageBreaks="1" showGridLines="0" fitToPage="1" printArea="1" hiddenRows="1" view="pageBreakPreview">
      <selection activeCell="B75" sqref="B75:C75"/>
      <rowBreaks count="2" manualBreakCount="2">
        <brk id="30" max="4" man="1"/>
        <brk id="31" max="4" man="1"/>
      </rowBreaks>
      <pageMargins left="0.7" right="0.7" top="0.44" bottom="0.2" header="0.25" footer="0.2"/>
      <pageSetup scale="97" fitToHeight="0" orientation="portrait" r:id="rId19"/>
    </customSheetView>
    <customSheetView guid="{A36312D6-6542-430C-9B41-AC312BBA51FD}" showPageBreaks="1" showGridLines="0" fitToPage="1" printArea="1" hiddenRows="1" view="pageBreakPreview" topLeftCell="A12">
      <selection activeCell="A19" sqref="A19"/>
      <rowBreaks count="2" manualBreakCount="2">
        <brk id="30" max="4" man="1"/>
        <brk id="31" max="4" man="1"/>
      </rowBreaks>
      <pageMargins left="0.7" right="0.7" top="0.44" bottom="0.2" header="0.25" footer="0.2"/>
      <pageSetup scale="97" fitToHeight="0" orientation="portrait" r:id="rId20"/>
    </customSheetView>
    <customSheetView guid="{70BF6F06-85BA-4CCF-BC67-75A4B6D4F833}" showPageBreaks="1" showGridLines="0" fitToPage="1" printArea="1" hiddenRows="1" view="pageBreakPreview" topLeftCell="A7">
      <selection activeCell="A19" sqref="A19"/>
      <rowBreaks count="2" manualBreakCount="2">
        <brk id="30" max="4" man="1"/>
        <brk id="31" max="4" man="1"/>
      </rowBreaks>
      <pageMargins left="0.7" right="0.7" top="0.44" bottom="0.2" header="0.25" footer="0.2"/>
      <pageSetup scale="97" fitToHeight="0" orientation="portrait" r:id="rId21"/>
    </customSheetView>
  </customSheetViews>
  <mergeCells count="38">
    <mergeCell ref="B81:C81"/>
    <mergeCell ref="B82:C82"/>
    <mergeCell ref="A74:E74"/>
    <mergeCell ref="B76:C76"/>
    <mergeCell ref="B77:C77"/>
    <mergeCell ref="B78:C78"/>
    <mergeCell ref="B79:C79"/>
    <mergeCell ref="B80:C80"/>
    <mergeCell ref="B71:C71"/>
    <mergeCell ref="B49:C49"/>
    <mergeCell ref="B50:C50"/>
    <mergeCell ref="B51:C51"/>
    <mergeCell ref="B52:C52"/>
    <mergeCell ref="B53:C53"/>
    <mergeCell ref="B54:C54"/>
    <mergeCell ref="A62:E62"/>
    <mergeCell ref="A64:E64"/>
    <mergeCell ref="B68:C68"/>
    <mergeCell ref="B69:C69"/>
    <mergeCell ref="B70:C70"/>
    <mergeCell ref="B48:C48"/>
    <mergeCell ref="B12:C12"/>
    <mergeCell ref="B15:E15"/>
    <mergeCell ref="B16:E16"/>
    <mergeCell ref="A27:E27"/>
    <mergeCell ref="A34:E34"/>
    <mergeCell ref="A36:E36"/>
    <mergeCell ref="B40:C40"/>
    <mergeCell ref="B41:C41"/>
    <mergeCell ref="B42:C42"/>
    <mergeCell ref="B43:C43"/>
    <mergeCell ref="A46:E46"/>
    <mergeCell ref="B11:C11"/>
    <mergeCell ref="A3:E3"/>
    <mergeCell ref="A5:E5"/>
    <mergeCell ref="A8:C8"/>
    <mergeCell ref="B9:C9"/>
    <mergeCell ref="B10:C10"/>
  </mergeCells>
  <conditionalFormatting sqref="B58:B59 A32:A59 C32:E59 B32:B56 A84:A88 C84:E88 B84 B86:B88">
    <cfRule type="expression" dxfId="14" priority="2" stopIfTrue="1">
      <formula>$Z$2&lt;1</formula>
    </cfRule>
  </conditionalFormatting>
  <conditionalFormatting sqref="A60:E83">
    <cfRule type="expression" dxfId="13" priority="1" stopIfTrue="1">
      <formula>$Z$2&lt;2</formula>
    </cfRule>
  </conditionalFormatting>
  <pageMargins left="0.7" right="0.7" top="0.44" bottom="0.2" header="0.25" footer="0.2"/>
  <pageSetup scale="97" fitToHeight="0" orientation="portrait" r:id="rId22"/>
  <rowBreaks count="2" manualBreakCount="2">
    <brk id="30" max="4" man="1"/>
    <brk id="31" max="4" man="1"/>
  </rowBreaks>
  <drawing r:id="rId2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I41"/>
  <sheetViews>
    <sheetView view="pageBreakPreview" topLeftCell="A7" zoomScaleNormal="100" zoomScaleSheetLayoutView="100" workbookViewId="0">
      <selection activeCell="C4" sqref="C4"/>
    </sheetView>
  </sheetViews>
  <sheetFormatPr defaultColWidth="9.140625" defaultRowHeight="16.5"/>
  <cols>
    <col min="1" max="1" width="12.140625" style="31" customWidth="1"/>
    <col min="2" max="2" width="20.5703125" style="31" customWidth="1"/>
    <col min="3" max="3" width="11.42578125" style="31" customWidth="1"/>
    <col min="4" max="4" width="15.42578125" style="31" customWidth="1"/>
    <col min="5" max="5" width="39.28515625" style="31" customWidth="1"/>
    <col min="6" max="8" width="9.140625" style="26"/>
    <col min="9" max="16384" width="9.140625" style="27"/>
  </cols>
  <sheetData>
    <row r="1" spans="1:9">
      <c r="A1" s="23" t="str">
        <f>'Attach 12'!A1</f>
        <v>Specification No. :CC-CS/725-NR1/TW-3993/3/G10</v>
      </c>
      <c r="B1" s="24"/>
      <c r="C1" s="24"/>
      <c r="D1" s="24"/>
      <c r="E1" s="25" t="str">
        <f>"Attachment-18 "</f>
        <v xml:space="preserve">Attachment-18 </v>
      </c>
    </row>
    <row r="3" spans="1:9" ht="82.5" customHeight="1">
      <c r="A3" s="621" t="str">
        <f>'Attach 3(JV)'!A3</f>
        <v>Transmission Line Package-TW01 for Balance works of 400 kV D/C Mohindergarh -Bhiwani transmission line including supply of conductor, insulator, hardware fitting, earthwire, earthwire accessories, OPGW accessories, communication equipment, etc. associated with Northern Region Strengthening Scheme-XXXV</v>
      </c>
      <c r="B3" s="621"/>
      <c r="C3" s="621"/>
      <c r="D3" s="621"/>
      <c r="E3" s="621"/>
      <c r="F3" s="28"/>
      <c r="G3" s="29"/>
      <c r="H3" s="28"/>
    </row>
    <row r="4" spans="1:9" ht="20.100000000000001" customHeight="1">
      <c r="A4" s="423"/>
      <c r="H4" s="32"/>
      <c r="I4" s="10"/>
    </row>
    <row r="5" spans="1:9" ht="20.100000000000001" customHeight="1">
      <c r="A5" s="622" t="s">
        <v>536</v>
      </c>
      <c r="B5" s="622"/>
      <c r="C5" s="622"/>
      <c r="D5" s="622"/>
      <c r="E5" s="622"/>
      <c r="F5" s="33"/>
      <c r="H5" s="32"/>
      <c r="I5" s="12"/>
    </row>
    <row r="6" spans="1:9" ht="20.100000000000001" customHeight="1">
      <c r="A6" s="424"/>
      <c r="H6" s="32"/>
      <c r="I6" s="12"/>
    </row>
    <row r="7" spans="1:9" ht="20.100000000000001" customHeight="1">
      <c r="A7" s="35" t="str">
        <f>'Attach 3(JV)'!A7</f>
        <v>Bidder’s Name and Address (Lead Partner) :</v>
      </c>
      <c r="E7" s="15" t="str">
        <f>'Attach 3(JV)'!E7</f>
        <v>To:</v>
      </c>
      <c r="H7" s="32"/>
      <c r="I7" s="12"/>
    </row>
    <row r="8" spans="1:9" ht="35.25" customHeight="1">
      <c r="A8" s="805" t="str">
        <f>'Attach 3(JV)'!A8</f>
        <v/>
      </c>
      <c r="B8" s="805"/>
      <c r="C8" s="805"/>
      <c r="D8" s="805"/>
      <c r="E8" s="191" t="str">
        <f>'Attach 3(JV)'!E8</f>
        <v>Contract Services</v>
      </c>
      <c r="H8" s="32"/>
      <c r="I8" s="12"/>
    </row>
    <row r="9" spans="1:9" ht="20.100000000000001" customHeight="1">
      <c r="A9" s="13" t="s">
        <v>367</v>
      </c>
      <c r="B9" s="829" t="str">
        <f>'Attach 3(JV)'!B9</f>
        <v/>
      </c>
      <c r="C9" s="829"/>
      <c r="D9" s="829"/>
      <c r="E9" s="191" t="str">
        <f>'Attach 3(JV)'!E9</f>
        <v>Power Grid Corporation of India Ltd.,</v>
      </c>
      <c r="H9" s="32"/>
      <c r="I9" s="12"/>
    </row>
    <row r="10" spans="1:9" ht="20.100000000000001" customHeight="1">
      <c r="A10" s="13" t="s">
        <v>369</v>
      </c>
      <c r="B10" s="829" t="str">
        <f>'Attach 3(JV)'!B10</f>
        <v/>
      </c>
      <c r="C10" s="829"/>
      <c r="D10" s="829"/>
      <c r="E10" s="191" t="str">
        <f>'Attach 3(JV)'!E10</f>
        <v>"Saudamini", Plot No. 2, Sector 29</v>
      </c>
      <c r="H10" s="32"/>
      <c r="I10" s="12"/>
    </row>
    <row r="11" spans="1:9" ht="20.100000000000001" customHeight="1">
      <c r="B11" s="829" t="str">
        <f>'Attach 3(JV)'!B11</f>
        <v/>
      </c>
      <c r="C11" s="829"/>
      <c r="D11" s="829"/>
      <c r="E11" s="191" t="str">
        <f>'Attach 3(JV)'!E11</f>
        <v>Gurgaon (Haryana) - 122001</v>
      </c>
    </row>
    <row r="12" spans="1:9" ht="18" customHeight="1">
      <c r="A12" s="424"/>
      <c r="B12" s="829" t="str">
        <f>'Attach 3(JV)'!B12</f>
        <v/>
      </c>
      <c r="C12" s="829"/>
      <c r="D12" s="829"/>
      <c r="E12" s="15"/>
    </row>
    <row r="13" spans="1:9" ht="19.5" hidden="1" customHeight="1">
      <c r="A13" s="424"/>
      <c r="B13" s="165"/>
      <c r="C13" s="165"/>
      <c r="D13" s="165"/>
      <c r="E13" s="15"/>
    </row>
    <row r="14" spans="1:9" ht="20.100000000000001" customHeight="1">
      <c r="A14" s="424"/>
      <c r="B14" s="165"/>
      <c r="C14" s="165"/>
      <c r="D14" s="165"/>
      <c r="G14" s="11"/>
    </row>
    <row r="15" spans="1:9" ht="20.100000000000001" customHeight="1">
      <c r="A15" s="31" t="s">
        <v>361</v>
      </c>
    </row>
    <row r="16" spans="1:9" ht="16.5" customHeight="1">
      <c r="A16" s="733" t="s">
        <v>537</v>
      </c>
      <c r="B16" s="733"/>
      <c r="C16" s="733"/>
      <c r="D16" s="733"/>
      <c r="E16" s="733"/>
    </row>
    <row r="17" spans="1:8" ht="16.5" customHeight="1">
      <c r="A17" s="733"/>
      <c r="B17" s="733"/>
      <c r="C17" s="733"/>
      <c r="D17" s="733"/>
      <c r="E17" s="733"/>
    </row>
    <row r="18" spans="1:8" ht="16.5" customHeight="1">
      <c r="A18" s="733"/>
      <c r="B18" s="733"/>
      <c r="C18" s="733"/>
      <c r="D18" s="733"/>
      <c r="E18" s="733"/>
    </row>
    <row r="19" spans="1:8" ht="16.5" customHeight="1">
      <c r="A19" s="733"/>
      <c r="B19" s="733"/>
      <c r="C19" s="733"/>
      <c r="D19" s="733"/>
      <c r="E19" s="733"/>
    </row>
    <row r="20" spans="1:8" ht="16.5" customHeight="1">
      <c r="A20" s="733"/>
      <c r="B20" s="733"/>
      <c r="C20" s="733"/>
      <c r="D20" s="733"/>
      <c r="E20" s="733"/>
    </row>
    <row r="21" spans="1:8" ht="16.5" customHeight="1">
      <c r="A21" s="733"/>
      <c r="B21" s="733"/>
      <c r="C21" s="733"/>
      <c r="D21" s="733"/>
      <c r="E21" s="733"/>
    </row>
    <row r="22" spans="1:8" ht="16.5" customHeight="1">
      <c r="A22" s="733"/>
      <c r="B22" s="733"/>
      <c r="C22" s="733"/>
      <c r="D22" s="733"/>
      <c r="E22" s="733"/>
    </row>
    <row r="23" spans="1:8" ht="16.5" customHeight="1">
      <c r="A23" s="733"/>
      <c r="B23" s="733"/>
      <c r="C23" s="733"/>
      <c r="D23" s="733"/>
      <c r="E23" s="733"/>
      <c r="F23" s="422"/>
      <c r="G23" s="422"/>
      <c r="H23" s="422"/>
    </row>
    <row r="24" spans="1:8" ht="16.5" customHeight="1">
      <c r="A24" s="733"/>
      <c r="B24" s="733"/>
      <c r="C24" s="733"/>
      <c r="D24" s="733"/>
      <c r="E24" s="733"/>
    </row>
    <row r="25" spans="1:8" ht="16.5" customHeight="1">
      <c r="A25" s="733"/>
      <c r="B25" s="733"/>
      <c r="C25" s="733"/>
      <c r="D25" s="733"/>
      <c r="E25" s="733"/>
    </row>
    <row r="27" spans="1:8">
      <c r="A27" s="37"/>
    </row>
    <row r="29" spans="1:8">
      <c r="D29" s="39"/>
    </row>
    <row r="30" spans="1:8">
      <c r="A30" s="425" t="s">
        <v>6</v>
      </c>
      <c r="B30" s="80" t="str">
        <f>'Attach 3(JV)'!B24</f>
        <v/>
      </c>
      <c r="C30" s="41"/>
      <c r="D30" s="39" t="s">
        <v>4</v>
      </c>
      <c r="E30" s="336" t="str">
        <f>'Attach 3(JV)'!E24</f>
        <v/>
      </c>
    </row>
    <row r="31" spans="1:8">
      <c r="A31" s="425" t="s">
        <v>7</v>
      </c>
      <c r="B31" s="336" t="str">
        <f>'Attach 3(JV)'!B25</f>
        <v/>
      </c>
      <c r="C31" s="41"/>
      <c r="D31" s="39" t="s">
        <v>5</v>
      </c>
      <c r="E31" s="336" t="str">
        <f>'Attach 3(JV)'!E25</f>
        <v/>
      </c>
    </row>
    <row r="32" spans="1:8">
      <c r="B32" s="41"/>
      <c r="C32" s="41"/>
      <c r="D32" s="39"/>
      <c r="E32" s="41"/>
    </row>
    <row r="34" spans="1:1">
      <c r="A34" s="40"/>
    </row>
    <row r="37" spans="1:1">
      <c r="A37" s="40"/>
    </row>
    <row r="39" spans="1:1">
      <c r="A39" s="40"/>
    </row>
    <row r="41" spans="1:1">
      <c r="A41" s="40"/>
    </row>
  </sheetData>
  <sheetProtection password="DC92" sheet="1" objects="1" scenarios="1" selectLockedCells="1"/>
  <customSheetViews>
    <customSheetView guid="{0A277985-DBE2-460A-A904-A7B1F638EEDF}" showPageBreaks="1" printArea="1" hiddenRows="1" view="pageBreakPreview" topLeftCell="A7">
      <selection activeCell="C4" sqref="C4"/>
      <pageMargins left="0.7" right="0.7" top="0.75" bottom="0.75" header="0.3" footer="0.3"/>
      <pageSetup orientation="portrait" r:id="rId1"/>
    </customSheetView>
    <customSheetView guid="{9C7D5390-9527-4848-B06A-DCA129BB3D48}" showPageBreaks="1" printArea="1" hiddenRows="1" view="pageBreakPreview">
      <selection activeCell="C4" sqref="C4"/>
      <pageMargins left="0.7" right="0.7" top="0.75" bottom="0.75" header="0.3" footer="0.3"/>
      <pageSetup orientation="portrait" r:id="rId2"/>
    </customSheetView>
    <customSheetView guid="{A506B351-DE43-4CCA-818F-D2B51F2607AA}" showPageBreaks="1" printArea="1" hiddenRows="1" view="pageBreakPreview" topLeftCell="A4">
      <selection activeCell="C4" sqref="C4"/>
      <pageMargins left="0.7" right="0.7" top="0.75" bottom="0.75" header="0.3" footer="0.3"/>
      <pageSetup orientation="portrait" r:id="rId3"/>
    </customSheetView>
    <customSheetView guid="{1F125E51-1799-42D0-B41E-DC039BB17D59}" showPageBreaks="1" printArea="1" hiddenRows="1" view="pageBreakPreview">
      <selection activeCell="A2" sqref="A2"/>
      <pageMargins left="0.7" right="0.7" top="0.75" bottom="0.75" header="0.3" footer="0.3"/>
      <pageSetup orientation="portrait" r:id="rId4"/>
    </customSheetView>
    <customSheetView guid="{14C32814-5A59-4863-9FB1-822FBB75D7D1}" showPageBreaks="1" printArea="1" hiddenRows="1" view="pageBreakPreview">
      <selection activeCell="A16" sqref="A16:E25"/>
      <pageMargins left="0.7" right="0.7" top="0.75" bottom="0.75" header="0.3" footer="0.3"/>
      <pageSetup orientation="portrait" r:id="rId5"/>
    </customSheetView>
    <customSheetView guid="{AA750348-930C-43DE-ADD0-8D60980F5013}" showPageBreaks="1" printArea="1" hiddenRows="1" view="pageBreakPreview" topLeftCell="A14">
      <selection activeCell="E11" sqref="E11"/>
      <pageMargins left="0.7" right="0.7" top="0.75" bottom="0.75" header="0.3" footer="0.3"/>
      <pageSetup orientation="portrait" r:id="rId6"/>
    </customSheetView>
    <customSheetView guid="{CFBF18EC-8277-4311-991B-395AF21BB33B}" showPageBreaks="1" printArea="1" hiddenRows="1" view="pageBreakPreview" topLeftCell="A14">
      <selection activeCell="E11" sqref="E11"/>
      <pageMargins left="0.7" right="0.7" top="0.75" bottom="0.75" header="0.3" footer="0.3"/>
      <pageSetup orientation="portrait" r:id="rId7"/>
    </customSheetView>
    <customSheetView guid="{82C64B11-1F50-45B5-B7BB-9F1DC733C833}" showPageBreaks="1" printArea="1" hiddenRows="1" view="pageBreakPreview" topLeftCell="A2">
      <selection activeCell="B75" sqref="B75:C75"/>
      <pageMargins left="0.7" right="0.7" top="0.75" bottom="0.75" header="0.3" footer="0.3"/>
      <pageSetup orientation="portrait" r:id="rId8"/>
    </customSheetView>
    <customSheetView guid="{44C1C443-3199-4288-884A-D16AF7B2CD69}" showPageBreaks="1" printArea="1" hiddenRows="1" view="pageBreakPreview" topLeftCell="A5">
      <selection activeCell="A16" sqref="A16:E25"/>
      <pageMargins left="0.7" right="0.7" top="0.75" bottom="0.75" header="0.3" footer="0.3"/>
      <pageSetup orientation="portrait" r:id="rId9"/>
    </customSheetView>
    <customSheetView guid="{CB7CD015-9A92-451A-BEF4-2BC98E3768DD}" showPageBreaks="1" printArea="1" hiddenRows="1" view="pageBreakPreview" topLeftCell="A5">
      <selection activeCell="A16" sqref="A16:E25"/>
      <pageMargins left="0.7" right="0.7" top="0.75" bottom="0.75" header="0.3" footer="0.3"/>
      <pageSetup orientation="portrait" r:id="rId10"/>
    </customSheetView>
    <customSheetView guid="{0D490C87-B003-4943-9825-ACE0B8E7CC06}" showPageBreaks="1" printArea="1" hiddenRows="1" view="pageBreakPreview" topLeftCell="A2">
      <selection activeCell="B75" sqref="B75:C75"/>
      <pageMargins left="0.7" right="0.7" top="0.75" bottom="0.75" header="0.3" footer="0.3"/>
      <pageSetup orientation="portrait" r:id="rId11"/>
    </customSheetView>
    <customSheetView guid="{7A88FC7A-7690-48AB-B789-172043AFADC8}" showPageBreaks="1" printArea="1" hiddenRows="1" view="pageBreakPreview">
      <selection activeCell="E6" sqref="E6"/>
      <pageMargins left="0.7" right="0.7" top="0.75" bottom="0.75" header="0.3" footer="0.3"/>
      <pageSetup orientation="portrait" r:id="rId12"/>
    </customSheetView>
    <customSheetView guid="{1E2D7167-D6B7-4690-9A83-BF768C4223A4}" showPageBreaks="1" printArea="1" hiddenRows="1" view="pageBreakPreview" topLeftCell="A14">
      <selection activeCell="E11" sqref="E11"/>
      <pageMargins left="0.7" right="0.7" top="0.75" bottom="0.75" header="0.3" footer="0.3"/>
      <pageSetup orientation="portrait" r:id="rId13"/>
    </customSheetView>
    <customSheetView guid="{A36312D6-6542-430C-9B41-AC312BBA51FD}" showPageBreaks="1" printArea="1" hiddenRows="1" view="pageBreakPreview" topLeftCell="A4">
      <selection activeCell="C4" sqref="C4"/>
      <pageMargins left="0.7" right="0.7" top="0.75" bottom="0.75" header="0.3" footer="0.3"/>
      <pageSetup orientation="portrait" r:id="rId14"/>
    </customSheetView>
    <customSheetView guid="{70BF6F06-85BA-4CCF-BC67-75A4B6D4F833}" showPageBreaks="1" printArea="1" hiddenRows="1" view="pageBreakPreview">
      <selection activeCell="C4" sqref="C4"/>
      <pageMargins left="0.7" right="0.7" top="0.75" bottom="0.75" header="0.3" footer="0.3"/>
      <pageSetup orientation="portrait" r:id="rId15"/>
    </customSheetView>
  </customSheetViews>
  <mergeCells count="8">
    <mergeCell ref="B12:D12"/>
    <mergeCell ref="A16:E25"/>
    <mergeCell ref="A3:E3"/>
    <mergeCell ref="A5:E5"/>
    <mergeCell ref="A8:D8"/>
    <mergeCell ref="B9:D9"/>
    <mergeCell ref="B10:D10"/>
    <mergeCell ref="B11:D11"/>
  </mergeCells>
  <pageMargins left="0.7" right="0.7" top="0.75" bottom="0.75" header="0.3" footer="0.3"/>
  <pageSetup orientation="portrait" r:id="rId16"/>
  <drawing r:id="rId17"/>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enableFormatConditionsCalculation="0">
    <tabColor indexed="11"/>
  </sheetPr>
  <dimension ref="A1:I45"/>
  <sheetViews>
    <sheetView showGridLines="0" showZeros="0" view="pageBreakPreview" zoomScaleNormal="100" zoomScaleSheetLayoutView="100" workbookViewId="0">
      <selection activeCell="A8" sqref="A8:D8"/>
    </sheetView>
  </sheetViews>
  <sheetFormatPr defaultColWidth="9.140625" defaultRowHeight="16.5"/>
  <cols>
    <col min="1" max="1" width="12.140625" style="31" customWidth="1"/>
    <col min="2" max="2" width="20.5703125" style="31" customWidth="1"/>
    <col min="3" max="3" width="11.42578125" style="31" customWidth="1"/>
    <col min="4" max="4" width="15.42578125" style="31" customWidth="1"/>
    <col min="5" max="5" width="39.28515625" style="31" customWidth="1"/>
    <col min="6" max="8" width="9.140625" style="26"/>
    <col min="9" max="16384" width="9.140625" style="27"/>
  </cols>
  <sheetData>
    <row r="1" spans="1:9">
      <c r="A1" s="23" t="str">
        <f>'Attach 18'!A1</f>
        <v>Specification No. :CC-CS/725-NR1/TW-3993/3/G10</v>
      </c>
      <c r="B1" s="24"/>
      <c r="C1" s="24"/>
      <c r="D1" s="24"/>
      <c r="E1" s="25" t="str">
        <f>"Attachment-19 "</f>
        <v xml:space="preserve">Attachment-19 </v>
      </c>
    </row>
    <row r="3" spans="1:9" ht="72.75" customHeight="1">
      <c r="A3" s="621" t="str">
        <f>'Attach 3(JV)'!A3</f>
        <v>Transmission Line Package-TW01 for Balance works of 400 kV D/C Mohindergarh -Bhiwani transmission line including supply of conductor, insulator, hardware fitting, earthwire, earthwire accessories, OPGW accessories, communication equipment, etc. associated with Northern Region Strengthening Scheme-XXXV</v>
      </c>
      <c r="B3" s="621"/>
      <c r="C3" s="621"/>
      <c r="D3" s="621"/>
      <c r="E3" s="621"/>
      <c r="F3" s="28"/>
      <c r="G3" s="29"/>
      <c r="H3" s="28"/>
    </row>
    <row r="4" spans="1:9" ht="20.100000000000001" customHeight="1">
      <c r="A4" s="30"/>
      <c r="H4" s="32"/>
      <c r="I4" s="10"/>
    </row>
    <row r="5" spans="1:9" ht="20.100000000000001" customHeight="1">
      <c r="A5" s="622" t="s">
        <v>2</v>
      </c>
      <c r="B5" s="622"/>
      <c r="C5" s="622"/>
      <c r="D5" s="622"/>
      <c r="E5" s="622"/>
      <c r="F5" s="33"/>
      <c r="H5" s="32"/>
      <c r="I5" s="12"/>
    </row>
    <row r="6" spans="1:9" ht="20.100000000000001" customHeight="1">
      <c r="A6" s="34"/>
      <c r="H6" s="32"/>
      <c r="I6" s="12"/>
    </row>
    <row r="7" spans="1:9" ht="20.100000000000001" customHeight="1">
      <c r="A7" s="35" t="str">
        <f>'Attach 3(JV)'!A7</f>
        <v>Bidder’s Name and Address (Lead Partner) :</v>
      </c>
      <c r="E7" s="15" t="str">
        <f>'Attach 3(JV)'!E7</f>
        <v>To:</v>
      </c>
      <c r="H7" s="32"/>
      <c r="I7" s="12"/>
    </row>
    <row r="8" spans="1:9" ht="35.25" customHeight="1">
      <c r="A8" s="805" t="str">
        <f>'Attach 3(JV)'!A8</f>
        <v/>
      </c>
      <c r="B8" s="805"/>
      <c r="C8" s="805"/>
      <c r="D8" s="805"/>
      <c r="E8" s="191" t="str">
        <f>'Attach 3(JV)'!E8</f>
        <v>Contract Services</v>
      </c>
      <c r="H8" s="32"/>
      <c r="I8" s="12"/>
    </row>
    <row r="9" spans="1:9" ht="20.100000000000001" customHeight="1">
      <c r="A9" s="13" t="s">
        <v>367</v>
      </c>
      <c r="B9" s="829" t="str">
        <f>'Attach 3(JV)'!B9</f>
        <v/>
      </c>
      <c r="C9" s="829"/>
      <c r="D9" s="829"/>
      <c r="E9" s="191" t="str">
        <f>'Attach 3(JV)'!E9</f>
        <v>Power Grid Corporation of India Ltd.,</v>
      </c>
      <c r="H9" s="32"/>
      <c r="I9" s="12"/>
    </row>
    <row r="10" spans="1:9" ht="20.100000000000001" customHeight="1">
      <c r="A10" s="13" t="s">
        <v>369</v>
      </c>
      <c r="B10" s="829" t="str">
        <f>'Attach 3(JV)'!B10</f>
        <v/>
      </c>
      <c r="C10" s="829"/>
      <c r="D10" s="829"/>
      <c r="E10" s="191" t="str">
        <f>'Attach 3(JV)'!E10</f>
        <v>"Saudamini", Plot No. 2, Sector 29</v>
      </c>
      <c r="H10" s="32"/>
      <c r="I10" s="12"/>
    </row>
    <row r="11" spans="1:9" ht="20.100000000000001" customHeight="1">
      <c r="B11" s="829" t="str">
        <f>'Attach 3(JV)'!B11</f>
        <v/>
      </c>
      <c r="C11" s="829"/>
      <c r="D11" s="829"/>
      <c r="E11" s="191" t="str">
        <f>'Attach 3(JV)'!E11</f>
        <v>Gurgaon (Haryana) - 122001</v>
      </c>
    </row>
    <row r="12" spans="1:9" ht="18" customHeight="1">
      <c r="A12" s="34"/>
      <c r="B12" s="829" t="str">
        <f>'Attach 3(JV)'!B12</f>
        <v/>
      </c>
      <c r="C12" s="829"/>
      <c r="D12" s="829"/>
      <c r="E12" s="15"/>
    </row>
    <row r="13" spans="1:9" ht="19.5" hidden="1" customHeight="1">
      <c r="A13" s="34"/>
      <c r="B13" s="165"/>
      <c r="C13" s="165"/>
      <c r="D13" s="165"/>
      <c r="E13" s="15"/>
    </row>
    <row r="14" spans="1:9" ht="20.100000000000001" customHeight="1">
      <c r="A14" s="34"/>
      <c r="B14" s="165"/>
      <c r="C14" s="165"/>
      <c r="D14" s="165"/>
      <c r="G14" s="11"/>
    </row>
    <row r="15" spans="1:9" ht="20.100000000000001" customHeight="1">
      <c r="A15" s="31" t="s">
        <v>361</v>
      </c>
    </row>
    <row r="16" spans="1:9" ht="6" customHeight="1">
      <c r="A16" s="34"/>
    </row>
    <row r="17" spans="1:8" ht="78.75" customHeight="1">
      <c r="A17" s="623" t="s">
        <v>3</v>
      </c>
      <c r="B17" s="623"/>
      <c r="C17" s="623"/>
      <c r="D17" s="623"/>
      <c r="E17" s="623"/>
    </row>
    <row r="18" spans="1:8" ht="56.25" customHeight="1">
      <c r="A18" s="830" t="s">
        <v>526</v>
      </c>
      <c r="B18" s="830"/>
      <c r="C18" s="830"/>
      <c r="D18" s="830"/>
      <c r="E18" s="830"/>
    </row>
    <row r="19" spans="1:8" ht="184.5" customHeight="1">
      <c r="A19" s="830" t="s">
        <v>525</v>
      </c>
      <c r="B19" s="830"/>
      <c r="C19" s="830"/>
      <c r="D19" s="830"/>
      <c r="E19" s="830"/>
    </row>
    <row r="20" spans="1:8" ht="8.25" hidden="1" customHeight="1">
      <c r="A20" s="377"/>
    </row>
    <row r="21" spans="1:8" ht="20.100000000000001" hidden="1" customHeight="1">
      <c r="A21" s="377"/>
    </row>
    <row r="22" spans="1:8" ht="20.100000000000001" hidden="1" customHeight="1">
      <c r="A22" s="377"/>
    </row>
    <row r="23" spans="1:8" ht="57.75" hidden="1" customHeight="1">
      <c r="A23" s="623"/>
      <c r="B23" s="623"/>
      <c r="C23" s="623"/>
      <c r="D23" s="623"/>
      <c r="E23" s="623"/>
      <c r="F23" s="36"/>
      <c r="G23" s="36"/>
      <c r="H23" s="36"/>
    </row>
    <row r="24" spans="1:8" ht="20.100000000000001" hidden="1" customHeight="1">
      <c r="A24" s="34"/>
    </row>
    <row r="25" spans="1:8" ht="20.100000000000001" hidden="1" customHeight="1">
      <c r="A25" s="37"/>
    </row>
    <row r="26" spans="1:8" ht="20.100000000000001" hidden="1" customHeight="1"/>
    <row r="27" spans="1:8" ht="20.100000000000001" hidden="1" customHeight="1">
      <c r="A27" s="37"/>
    </row>
    <row r="28" spans="1:8" ht="20.100000000000001" hidden="1" customHeight="1"/>
    <row r="29" spans="1:8" ht="12" customHeight="1">
      <c r="D29" s="39"/>
    </row>
    <row r="30" spans="1:8" ht="33" customHeight="1">
      <c r="A30" s="38" t="s">
        <v>6</v>
      </c>
      <c r="B30" s="80" t="str">
        <f>'Attach 3(JV)'!B24</f>
        <v/>
      </c>
      <c r="C30" s="41"/>
      <c r="D30" s="39" t="s">
        <v>4</v>
      </c>
      <c r="E30" s="336" t="str">
        <f>'Attach 3(JV)'!E24</f>
        <v/>
      </c>
    </row>
    <row r="31" spans="1:8" ht="33" customHeight="1">
      <c r="A31" s="38" t="s">
        <v>7</v>
      </c>
      <c r="B31" s="336" t="str">
        <f>'Attach 3(JV)'!B25</f>
        <v/>
      </c>
      <c r="C31" s="41"/>
      <c r="D31" s="39" t="s">
        <v>5</v>
      </c>
      <c r="E31" s="336" t="str">
        <f>'Attach 3(JV)'!E25</f>
        <v/>
      </c>
    </row>
    <row r="32" spans="1:8" ht="33" customHeight="1">
      <c r="B32" s="41"/>
      <c r="C32" s="41"/>
      <c r="D32" s="39"/>
      <c r="E32" s="41"/>
    </row>
    <row r="33" spans="1:1" ht="20.100000000000001" customHeight="1"/>
    <row r="34" spans="1:1" ht="20.100000000000001" customHeight="1">
      <c r="A34" s="40"/>
    </row>
    <row r="35" spans="1:1" ht="20.100000000000001" customHeight="1"/>
    <row r="36" spans="1:1" ht="20.100000000000001" customHeight="1"/>
    <row r="37" spans="1:1" ht="20.100000000000001" customHeight="1">
      <c r="A37" s="40"/>
    </row>
    <row r="38" spans="1:1" ht="20.100000000000001" customHeight="1"/>
    <row r="39" spans="1:1" ht="20.100000000000001" customHeight="1">
      <c r="A39" s="40"/>
    </row>
    <row r="40" spans="1:1" ht="20.100000000000001" customHeight="1"/>
    <row r="41" spans="1:1" ht="20.100000000000001" customHeight="1">
      <c r="A41" s="40"/>
    </row>
    <row r="42" spans="1:1" ht="20.100000000000001" customHeight="1"/>
    <row r="43" spans="1:1" ht="20.100000000000001" customHeight="1"/>
    <row r="44" spans="1:1" ht="20.100000000000001" customHeight="1"/>
    <row r="45" spans="1:1" ht="20.100000000000001" customHeight="1"/>
  </sheetData>
  <sheetProtection password="DC92" sheet="1" objects="1" scenarios="1" selectLockedCells="1"/>
  <customSheetViews>
    <customSheetView guid="{0A277985-DBE2-460A-A904-A7B1F638EEDF}" showPageBreaks="1" showGridLines="0" zeroValues="0" printArea="1" hiddenRows="1" view="pageBreakPreview">
      <selection activeCell="A8" sqref="A8:D8"/>
      <pageMargins left="0.75" right="0.63" top="0.57999999999999996" bottom="0.6" header="0.34" footer="0.35"/>
      <pageSetup scale="91" orientation="portrait" r:id="rId1"/>
      <headerFooter alignWithMargins="0">
        <oddFooter>&amp;R&amp;"Book Antiqua,Bold"&amp;8 Page &amp;P of &amp;N</oddFooter>
      </headerFooter>
    </customSheetView>
    <customSheetView guid="{9C7D5390-9527-4848-B06A-DCA129BB3D48}" showPageBreaks="1" showGridLines="0" zeroValues="0" printArea="1" hiddenRows="1" view="pageBreakPreview">
      <selection activeCell="K19" sqref="K19"/>
      <pageMargins left="0.75" right="0.63" top="0.57999999999999996" bottom="0.6" header="0.34" footer="0.35"/>
      <pageSetup scale="91" orientation="portrait" r:id="rId2"/>
      <headerFooter alignWithMargins="0">
        <oddFooter>&amp;R&amp;"Book Antiqua,Bold"&amp;8 Page &amp;P of &amp;N</oddFooter>
      </headerFooter>
    </customSheetView>
    <customSheetView guid="{A506B351-DE43-4CCA-818F-D2B51F2607AA}" showPageBreaks="1" showGridLines="0" zeroValues="0" printArea="1" hiddenRows="1" view="pageBreakPreview" topLeftCell="A7">
      <selection activeCell="K19" sqref="K19"/>
      <pageMargins left="0.75" right="0.63" top="0.57999999999999996" bottom="0.6" header="0.34" footer="0.35"/>
      <pageSetup scale="91" orientation="portrait" r:id="rId3"/>
      <headerFooter alignWithMargins="0">
        <oddFooter>&amp;R&amp;"Book Antiqua,Bold"&amp;8 Page &amp;P of &amp;N</oddFooter>
      </headerFooter>
    </customSheetView>
    <customSheetView guid="{1F125E51-1799-42D0-B41E-DC039BB17D59}" showPageBreaks="1" showGridLines="0" zeroValues="0" printArea="1" hiddenRows="1" view="pageBreakPreview">
      <selection activeCell="A2" sqref="A2"/>
      <pageMargins left="0.75" right="0.63" top="0.57999999999999996" bottom="0.6" header="0.34" footer="0.35"/>
      <pageSetup scale="91" orientation="portrait" r:id="rId4"/>
      <headerFooter alignWithMargins="0">
        <oddFooter>&amp;R&amp;"Book Antiqua,Bold"&amp;8 Page &amp;P of &amp;N</oddFooter>
      </headerFooter>
    </customSheetView>
    <customSheetView guid="{14C32814-5A59-4863-9FB1-822FBB75D7D1}" showPageBreaks="1" showGridLines="0" zeroValues="0" printArea="1" hiddenRows="1" view="pageBreakPreview">
      <selection activeCell="S32" sqref="S32"/>
      <pageMargins left="0.75" right="0.63" top="0.57999999999999996" bottom="0.6" header="0.34" footer="0.35"/>
      <pageSetup scale="91" orientation="portrait" r:id="rId5"/>
      <headerFooter alignWithMargins="0">
        <oddFooter>&amp;R&amp;"Book Antiqua,Bold"&amp;8 Page &amp;P of &amp;N</oddFooter>
      </headerFooter>
    </customSheetView>
    <customSheetView guid="{AA750348-930C-43DE-ADD0-8D60980F5013}" showPageBreaks="1" showGridLines="0" zeroValues="0" printArea="1" hiddenRows="1" view="pageBreakPreview">
      <selection activeCell="A18" sqref="A18:E18"/>
      <pageMargins left="0.75" right="0.63" top="0.57999999999999996" bottom="0.6" header="0.34" footer="0.35"/>
      <pageSetup scale="91" orientation="portrait" r:id="rId6"/>
      <headerFooter alignWithMargins="0">
        <oddFooter>&amp;R&amp;"Book Antiqua,Bold"&amp;8 Page &amp;P of &amp;N</oddFooter>
      </headerFooter>
    </customSheetView>
    <customSheetView guid="{CFBF18EC-8277-4311-991B-395AF21BB33B}" showPageBreaks="1" showGridLines="0" zeroValues="0" printArea="1" hiddenRows="1" view="pageBreakPreview">
      <selection activeCell="A18" sqref="A18:E18"/>
      <pageMargins left="0.75" right="0.63" top="0.57999999999999996" bottom="0.6" header="0.34" footer="0.35"/>
      <pageSetup scale="91" orientation="portrait" r:id="rId7"/>
      <headerFooter alignWithMargins="0">
        <oddFooter>&amp;R&amp;"Book Antiqua,Bold"&amp;8 Page &amp;P of &amp;N</oddFooter>
      </headerFooter>
    </customSheetView>
    <customSheetView guid="{82C64B11-1F50-45B5-B7BB-9F1DC733C833}" showPageBreaks="1" showGridLines="0" zeroValues="0" printArea="1" hiddenRows="1" view="pageBreakPreview">
      <selection activeCell="B75" sqref="B75:C75"/>
      <pageMargins left="0.75" right="0.63" top="0.57999999999999996" bottom="0.6" header="0.34" footer="0.35"/>
      <pageSetup scale="91" orientation="portrait" r:id="rId8"/>
      <headerFooter alignWithMargins="0">
        <oddFooter>&amp;R&amp;"Book Antiqua,Bold"&amp;8 Page &amp;P of &amp;N</oddFooter>
      </headerFooter>
    </customSheetView>
    <customSheetView guid="{FE4EC9C4-31B9-4D40-8323-5B16C3BC840F}" scale="60" showPageBreaks="1" showGridLines="0" zeroValues="0" printArea="1" hiddenRows="1" view="pageBreakPreview" topLeftCell="A4">
      <selection activeCell="B11" sqref="B11:D11"/>
      <pageMargins left="0.75" right="0.63" top="0.57999999999999996" bottom="0.6" header="0.34" footer="0.35"/>
      <pageSetup orientation="portrait" r:id="rId9"/>
      <headerFooter alignWithMargins="0">
        <oddFooter>&amp;R&amp;"Book Antiqua,Bold"&amp;8 Page &amp;P of &amp;N</oddFooter>
      </headerFooter>
    </customSheetView>
    <customSheetView guid="{F9FE2C60-2849-4C32-B532-2B1A89FFA9CD}" showGridLines="0" zeroValues="0" hiddenRows="1" topLeftCell="A29">
      <selection activeCell="B11" sqref="B11:D11"/>
      <pageMargins left="0.75" right="0.63" top="0.57999999999999996" bottom="0.6" header="0.34" footer="0.35"/>
      <pageSetup orientation="portrait" r:id="rId10"/>
      <headerFooter alignWithMargins="0">
        <oddFooter>&amp;R&amp;"Book Antiqua,Bold"&amp;8 Page &amp;P of &amp;N</oddFooter>
      </headerFooter>
    </customSheetView>
    <customSheetView guid="{494F6778-23FE-4AAC-B37D-6C7543FC13B9}" showGridLines="0" zeroValues="0">
      <selection activeCell="A3" sqref="A3:E3"/>
      <pageMargins left="0.75" right="0.63" top="0.57999999999999996" bottom="0.6" header="0.34" footer="0.35"/>
      <pageSetup orientation="portrait" r:id="rId11"/>
      <headerFooter alignWithMargins="0">
        <oddFooter>&amp;R&amp;"Book Antiqua,Bold"&amp;8 Page &amp;P of &amp;N</oddFooter>
      </headerFooter>
    </customSheetView>
    <customSheetView guid="{CD4CA1A8-824A-452F-BDBA-32A47C1B3013}" showGridLines="0" zeroValues="0">
      <selection activeCell="E11" sqref="E11"/>
      <pageMargins left="0.75" right="0.63" top="0.57999999999999996" bottom="0.6" header="0.34" footer="0.35"/>
      <pageSetup orientation="portrait" r:id="rId12"/>
      <headerFooter alignWithMargins="0">
        <oddFooter>&amp;R&amp;"Book Antiqua,Bold"&amp;8 Page &amp;P of &amp;N</oddFooter>
      </headerFooter>
    </customSheetView>
    <customSheetView guid="{8E7B022F-1113-4BA2-B2BA-8EDBE02A2557}" showPageBreaks="1" showGridLines="0" zeroValues="0" printArea="1" showRuler="0">
      <selection activeCell="A5" sqref="A5:F5"/>
      <pageMargins left="0.75" right="0.63" top="0.57999999999999996" bottom="0.6" header="0.34" footer="0.35"/>
      <pageSetup orientation="portrait" r:id="rId13"/>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14"/>
      <headerFooter alignWithMargins="0">
        <oddFooter>&amp;L&amp;8Tower Package-P238-TW04, TL associated with Phase-I Generation Project in Orissa (Part-C)&amp;R&amp;"Book Antiqua,Bold"&amp;8Attachment-17 TW04  / Page &amp;P of &amp;N</oddFooter>
      </headerFooter>
    </customSheetView>
    <customSheetView guid="{ECEBABD0-566A-41C4-AA9A-38EA30EFEDA8}" showGridLines="0" zeroValues="0" showRuler="0">
      <pageMargins left="0.75" right="0.63" top="0.55000000000000004" bottom="0.64" header="0.34" footer="0.38"/>
      <pageSetup orientation="portrait" r:id="rId15"/>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K12" sqref="K12"/>
      <pageMargins left="0.75" right="0.63" top="0.57999999999999996" bottom="0.6" header="0.34" footer="0.35"/>
      <pageSetup orientation="portrait" r:id="rId16"/>
      <headerFooter alignWithMargins="0">
        <oddFooter>&amp;R&amp;"Book Antiqua,Bold"&amp;8 Page &amp;P of &amp;N</oddFooter>
      </headerFooter>
    </customSheetView>
    <customSheetView guid="{7A9EA6D6-4DDF-43D9-92E6-C6AFAD14E266}" showGridLines="0" zeroValues="0" hiddenRows="1">
      <selection activeCell="B11" sqref="B11:D11"/>
      <pageMargins left="0.75" right="0.63" top="0.57999999999999996" bottom="0.6" header="0.34" footer="0.35"/>
      <pageSetup orientation="portrait" r:id="rId17"/>
      <headerFooter alignWithMargins="0">
        <oddFooter>&amp;R&amp;"Book Antiqua,Bold"&amp;8 Page &amp;P of &amp;N</oddFooter>
      </headerFooter>
    </customSheetView>
    <customSheetView guid="{DC28ED1E-3E35-4094-9C2B-5C0A1C1D459C}" showGridLines="0" zeroValues="0" hiddenRows="1">
      <selection activeCell="B11" sqref="B11:D11"/>
      <pageMargins left="0.75" right="0.63" top="0.57999999999999996" bottom="0.6" header="0.34" footer="0.35"/>
      <pageSetup orientation="portrait" r:id="rId18"/>
      <headerFooter alignWithMargins="0">
        <oddFooter>&amp;R&amp;"Book Antiqua,Bold"&amp;8 Page &amp;P of &amp;N</oddFooter>
      </headerFooter>
    </customSheetView>
    <customSheetView guid="{240327DD-375F-45D4-BA52-89AFD79FE6A1}" scale="60" showPageBreaks="1" showGridLines="0" zeroValues="0" printArea="1" hiddenRows="1" view="pageBreakPreview" topLeftCell="A15">
      <selection activeCell="B11" sqref="B11:D11"/>
      <pageMargins left="0.75" right="0.63" top="0.57999999999999996" bottom="0.6" header="0.34" footer="0.35"/>
      <pageSetup scale="95" orientation="portrait" r:id="rId19"/>
      <headerFooter alignWithMargins="0">
        <oddFooter>&amp;R&amp;"Book Antiqua,Bold"&amp;8 Page &amp;P of &amp;N</oddFooter>
      </headerFooter>
    </customSheetView>
    <customSheetView guid="{82E8A0F5-0020-4355-95CF-28601763A783}" showPageBreaks="1" showGridLines="0" zeroValues="0" printArea="1" hiddenRows="1" view="pageBreakPreview">
      <selection activeCell="B11" sqref="B11:D11"/>
      <pageMargins left="0.75" right="0.63" top="0.57999999999999996" bottom="0.6" header="0.34" footer="0.35"/>
      <pageSetup scale="95" orientation="portrait" r:id="rId20"/>
      <headerFooter alignWithMargins="0">
        <oddFooter>&amp;R&amp;"Book Antiqua,Bold"&amp;8 Page &amp;P of &amp;N</oddFooter>
      </headerFooter>
    </customSheetView>
    <customSheetView guid="{44C1C443-3199-4288-884A-D16AF7B2CD69}" showPageBreaks="1" showGridLines="0" zeroValues="0" printArea="1" hiddenRows="1" view="pageBreakPreview">
      <selection activeCell="A8" sqref="A8:D8"/>
      <pageMargins left="0.75" right="0.63" top="0.57999999999999996" bottom="0.6" header="0.34" footer="0.35"/>
      <pageSetup scale="95" orientation="portrait" r:id="rId21"/>
      <headerFooter alignWithMargins="0">
        <oddFooter>&amp;R&amp;"Book Antiqua,Bold"&amp;8 Page &amp;P of &amp;N</oddFooter>
      </headerFooter>
    </customSheetView>
    <customSheetView guid="{CB7CD015-9A92-451A-BEF4-2BC98E3768DD}" showPageBreaks="1" showGridLines="0" zeroValues="0" printArea="1" hiddenRows="1" view="pageBreakPreview">
      <selection activeCell="A8" sqref="A8:D8"/>
      <pageMargins left="0.75" right="0.63" top="0.57999999999999996" bottom="0.6" header="0.34" footer="0.35"/>
      <pageSetup scale="95" orientation="portrait" r:id="rId22"/>
      <headerFooter alignWithMargins="0">
        <oddFooter>&amp;R&amp;"Book Antiqua,Bold"&amp;8 Page &amp;P of &amp;N</oddFooter>
      </headerFooter>
    </customSheetView>
    <customSheetView guid="{0D490C87-B003-4943-9825-ACE0B8E7CC06}" showPageBreaks="1" showGridLines="0" zeroValues="0" printArea="1" hiddenRows="1" view="pageBreakPreview">
      <selection activeCell="B75" sqref="B75:C75"/>
      <pageMargins left="0.75" right="0.63" top="0.57999999999999996" bottom="0.6" header="0.34" footer="0.35"/>
      <pageSetup scale="91" orientation="portrait" r:id="rId23"/>
      <headerFooter alignWithMargins="0">
        <oddFooter>&amp;R&amp;"Book Antiqua,Bold"&amp;8 Page &amp;P of &amp;N</oddFooter>
      </headerFooter>
    </customSheetView>
    <customSheetView guid="{7A88FC7A-7690-48AB-B789-172043AFADC8}" showPageBreaks="1" showGridLines="0" zeroValues="0" printArea="1" hiddenRows="1" view="pageBreakPreview">
      <selection activeCell="A18" sqref="A18:E18"/>
      <pageMargins left="0.75" right="0.63" top="0.57999999999999996" bottom="0.6" header="0.34" footer="0.35"/>
      <pageSetup scale="91" orientation="portrait" r:id="rId24"/>
      <headerFooter alignWithMargins="0">
        <oddFooter>&amp;R&amp;"Book Antiqua,Bold"&amp;8 Page &amp;P of &amp;N</oddFooter>
      </headerFooter>
    </customSheetView>
    <customSheetView guid="{1E2D7167-D6B7-4690-9A83-BF768C4223A4}" showPageBreaks="1" showGridLines="0" zeroValues="0" printArea="1" hiddenRows="1" view="pageBreakPreview">
      <selection activeCell="A18" sqref="A18:E18"/>
      <pageMargins left="0.75" right="0.63" top="0.57999999999999996" bottom="0.6" header="0.34" footer="0.35"/>
      <pageSetup scale="91" orientation="portrait" r:id="rId25"/>
      <headerFooter alignWithMargins="0">
        <oddFooter>&amp;R&amp;"Book Antiqua,Bold"&amp;8 Page &amp;P of &amp;N</oddFooter>
      </headerFooter>
    </customSheetView>
    <customSheetView guid="{A36312D6-6542-430C-9B41-AC312BBA51FD}" showPageBreaks="1" showGridLines="0" zeroValues="0" printArea="1" hiddenRows="1" view="pageBreakPreview" topLeftCell="A7">
      <selection activeCell="K19" sqref="K19"/>
      <pageMargins left="0.75" right="0.63" top="0.57999999999999996" bottom="0.6" header="0.34" footer="0.35"/>
      <pageSetup scale="91" orientation="portrait" r:id="rId26"/>
      <headerFooter alignWithMargins="0">
        <oddFooter>&amp;R&amp;"Book Antiqua,Bold"&amp;8 Page &amp;P of &amp;N</oddFooter>
      </headerFooter>
    </customSheetView>
    <customSheetView guid="{70BF6F06-85BA-4CCF-BC67-75A4B6D4F833}" showPageBreaks="1" showGridLines="0" zeroValues="0" printArea="1" hiddenRows="1" view="pageBreakPreview">
      <selection activeCell="K19" sqref="K19"/>
      <pageMargins left="0.75" right="0.63" top="0.57999999999999996" bottom="0.6" header="0.34" footer="0.35"/>
      <pageSetup scale="91" orientation="portrait" r:id="rId27"/>
      <headerFooter alignWithMargins="0">
        <oddFooter>&amp;R&amp;"Book Antiqua,Bold"&amp;8 Page &amp;P of &amp;N</oddFooter>
      </headerFooter>
    </customSheetView>
  </customSheetViews>
  <mergeCells count="11">
    <mergeCell ref="A3:E3"/>
    <mergeCell ref="A5:E5"/>
    <mergeCell ref="A23:E23"/>
    <mergeCell ref="B9:D9"/>
    <mergeCell ref="B10:D10"/>
    <mergeCell ref="B11:D11"/>
    <mergeCell ref="B12:D12"/>
    <mergeCell ref="A8:D8"/>
    <mergeCell ref="A17:E17"/>
    <mergeCell ref="A18:E18"/>
    <mergeCell ref="A19:E19"/>
  </mergeCells>
  <phoneticPr fontId="6" type="noConversion"/>
  <pageMargins left="0.75" right="0.63" top="0.57999999999999996" bottom="0.6" header="0.34" footer="0.35"/>
  <pageSetup scale="91" orientation="portrait" r:id="rId28"/>
  <headerFooter alignWithMargins="0">
    <oddFooter>&amp;R&amp;"Book Antiqua,Bold"&amp;8 Page &amp;P of &amp;N</oddFooter>
  </headerFooter>
  <drawing r:id="rId29"/>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I48"/>
  <sheetViews>
    <sheetView showGridLines="0" view="pageBreakPreview" topLeftCell="A18" zoomScaleNormal="100" zoomScaleSheetLayoutView="100" workbookViewId="0">
      <selection activeCell="A18" sqref="A18"/>
    </sheetView>
  </sheetViews>
  <sheetFormatPr defaultColWidth="9.140625" defaultRowHeight="16.5"/>
  <cols>
    <col min="1" max="1" width="13.28515625" style="31" customWidth="1"/>
    <col min="2" max="2" width="20.5703125" style="31" customWidth="1"/>
    <col min="3" max="3" width="11.42578125" style="31" customWidth="1"/>
    <col min="4" max="4" width="15.42578125" style="31" customWidth="1"/>
    <col min="5" max="5" width="37.85546875" style="31" customWidth="1"/>
    <col min="6" max="8" width="9.140625" style="26"/>
    <col min="9" max="16384" width="9.140625" style="27"/>
  </cols>
  <sheetData>
    <row r="1" spans="1:9">
      <c r="A1" s="23" t="str">
        <f>'Attach 19'!A1</f>
        <v>Specification No. :CC-CS/725-NR1/TW-3993/3/G10</v>
      </c>
      <c r="B1" s="24"/>
      <c r="C1" s="24"/>
      <c r="D1" s="24"/>
      <c r="E1" s="25" t="str">
        <f>"Attachment-20 "</f>
        <v xml:space="preserve">Attachment-20 </v>
      </c>
    </row>
    <row r="3" spans="1:9" ht="69.75" customHeight="1">
      <c r="A3" s="621" t="str">
        <f>'Attach 3(JV)'!A3</f>
        <v>Transmission Line Package-TW01 for Balance works of 400 kV D/C Mohindergarh -Bhiwani transmission line including supply of conductor, insulator, hardware fitting, earthwire, earthwire accessories, OPGW accessories, communication equipment, etc. associated with Northern Region Strengthening Scheme-XXXV</v>
      </c>
      <c r="B3" s="621"/>
      <c r="C3" s="621"/>
      <c r="D3" s="621"/>
      <c r="E3" s="621"/>
      <c r="F3" s="28"/>
      <c r="G3" s="29"/>
      <c r="H3" s="28"/>
    </row>
    <row r="4" spans="1:9" ht="20.100000000000001" customHeight="1">
      <c r="A4" s="475"/>
      <c r="H4" s="32"/>
      <c r="I4" s="10"/>
    </row>
    <row r="5" spans="1:9" ht="20.100000000000001" customHeight="1">
      <c r="A5" s="622" t="s">
        <v>561</v>
      </c>
      <c r="B5" s="622"/>
      <c r="C5" s="622"/>
      <c r="D5" s="622"/>
      <c r="E5" s="622"/>
      <c r="F5" s="33"/>
      <c r="H5" s="32"/>
      <c r="I5" s="12"/>
    </row>
    <row r="6" spans="1:9" ht="20.100000000000001" customHeight="1">
      <c r="A6" s="476"/>
      <c r="H6" s="32"/>
      <c r="I6" s="12"/>
    </row>
    <row r="7" spans="1:9" ht="20.100000000000001" customHeight="1">
      <c r="A7" s="35" t="str">
        <f>'Attach 3(JV)'!A7</f>
        <v>Bidder’s Name and Address (Lead Partner) :</v>
      </c>
      <c r="E7" s="15" t="str">
        <f>'Attach 3(JV)'!E7</f>
        <v>To:</v>
      </c>
      <c r="H7" s="32"/>
      <c r="I7" s="12"/>
    </row>
    <row r="8" spans="1:9" ht="35.25" customHeight="1">
      <c r="A8" s="805" t="str">
        <f>'Attach 3(JV)'!A8</f>
        <v/>
      </c>
      <c r="B8" s="805"/>
      <c r="C8" s="805"/>
      <c r="D8" s="805"/>
      <c r="E8" s="191" t="str">
        <f>'Attach 3(JV)'!E8</f>
        <v>Contract Services</v>
      </c>
      <c r="H8" s="32"/>
      <c r="I8" s="12"/>
    </row>
    <row r="9" spans="1:9" ht="20.100000000000001" customHeight="1">
      <c r="A9" s="13" t="s">
        <v>367</v>
      </c>
      <c r="B9" s="829" t="str">
        <f>'Attach 3(JV)'!B9</f>
        <v/>
      </c>
      <c r="C9" s="829"/>
      <c r="D9" s="829"/>
      <c r="E9" s="191" t="str">
        <f>'Attach 3(JV)'!E9</f>
        <v>Power Grid Corporation of India Ltd.,</v>
      </c>
      <c r="H9" s="32"/>
      <c r="I9" s="12"/>
    </row>
    <row r="10" spans="1:9" ht="20.100000000000001" customHeight="1">
      <c r="A10" s="13" t="s">
        <v>369</v>
      </c>
      <c r="B10" s="829" t="str">
        <f>'Attach 3(JV)'!B10</f>
        <v/>
      </c>
      <c r="C10" s="829"/>
      <c r="D10" s="829"/>
      <c r="E10" s="191" t="str">
        <f>'Attach 3(JV)'!E10</f>
        <v>"Saudamini", Plot No. 2, Sector 29</v>
      </c>
      <c r="H10" s="32"/>
      <c r="I10" s="12"/>
    </row>
    <row r="11" spans="1:9" ht="20.100000000000001" customHeight="1">
      <c r="B11" s="829" t="str">
        <f>'Attach 3(JV)'!B11</f>
        <v/>
      </c>
      <c r="C11" s="829"/>
      <c r="D11" s="829"/>
      <c r="E11" s="191" t="str">
        <f>'Attach 3(JV)'!E11</f>
        <v>Gurgaon (Haryana) - 122001</v>
      </c>
    </row>
    <row r="12" spans="1:9" ht="18" customHeight="1">
      <c r="A12" s="476"/>
      <c r="B12" s="829" t="str">
        <f>'Attach 3(JV)'!B12</f>
        <v/>
      </c>
      <c r="C12" s="829"/>
      <c r="D12" s="829"/>
      <c r="E12" s="15"/>
    </row>
    <row r="13" spans="1:9" ht="19.5" hidden="1" customHeight="1">
      <c r="A13" s="476"/>
      <c r="B13" s="165"/>
      <c r="C13" s="165"/>
      <c r="D13" s="165"/>
      <c r="E13" s="15"/>
    </row>
    <row r="14" spans="1:9" ht="20.100000000000001" customHeight="1">
      <c r="A14" s="476"/>
      <c r="B14" s="165"/>
      <c r="C14" s="165"/>
      <c r="D14" s="165"/>
      <c r="G14" s="11"/>
    </row>
    <row r="15" spans="1:9" ht="20.100000000000001" customHeight="1">
      <c r="A15" s="31" t="s">
        <v>361</v>
      </c>
    </row>
    <row r="16" spans="1:9" ht="312" customHeight="1">
      <c r="A16" s="790" t="s">
        <v>563</v>
      </c>
      <c r="B16" s="790"/>
      <c r="C16" s="790"/>
      <c r="D16" s="790"/>
      <c r="E16" s="790"/>
    </row>
    <row r="17" spans="1:8" ht="46.5" customHeight="1">
      <c r="A17" s="613" t="s">
        <v>564</v>
      </c>
      <c r="B17" s="613"/>
      <c r="C17" s="613"/>
      <c r="D17" s="613"/>
      <c r="E17" s="613"/>
    </row>
    <row r="18" spans="1:8" ht="50.25" customHeight="1">
      <c r="A18" s="112"/>
      <c r="B18" s="832" t="s">
        <v>565</v>
      </c>
      <c r="C18" s="833"/>
      <c r="D18" s="833"/>
      <c r="E18" s="112"/>
    </row>
    <row r="19" spans="1:8">
      <c r="A19" s="830" t="s">
        <v>566</v>
      </c>
      <c r="B19" s="830"/>
      <c r="C19" s="830"/>
      <c r="D19" s="830"/>
      <c r="E19" s="830"/>
    </row>
    <row r="20" spans="1:8" ht="56.25" customHeight="1">
      <c r="A20" s="830" t="s">
        <v>623</v>
      </c>
      <c r="B20" s="830"/>
      <c r="C20" s="830"/>
      <c r="D20" s="830"/>
      <c r="E20" s="830"/>
    </row>
    <row r="21" spans="1:8" ht="22.5" customHeight="1">
      <c r="A21" s="482" t="s">
        <v>567</v>
      </c>
      <c r="B21" s="482" t="s">
        <v>568</v>
      </c>
      <c r="C21" s="834" t="s">
        <v>569</v>
      </c>
      <c r="D21" s="834"/>
      <c r="E21" s="834"/>
    </row>
    <row r="22" spans="1:8">
      <c r="A22" s="112"/>
      <c r="B22" s="112"/>
      <c r="C22" s="656"/>
      <c r="D22" s="768"/>
      <c r="E22" s="657"/>
    </row>
    <row r="23" spans="1:8">
      <c r="A23" s="112"/>
      <c r="B23" s="112"/>
      <c r="C23" s="656"/>
      <c r="D23" s="768"/>
      <c r="E23" s="657"/>
    </row>
    <row r="24" spans="1:8">
      <c r="A24" s="112"/>
      <c r="B24" s="112"/>
      <c r="C24" s="656"/>
      <c r="D24" s="768"/>
      <c r="E24" s="657"/>
      <c r="F24" s="474"/>
      <c r="G24" s="474"/>
      <c r="H24" s="474"/>
    </row>
    <row r="25" spans="1:8">
      <c r="A25" s="112"/>
      <c r="B25" s="112"/>
      <c r="C25" s="656"/>
      <c r="D25" s="768"/>
      <c r="E25" s="657"/>
    </row>
    <row r="26" spans="1:8">
      <c r="A26" s="110"/>
      <c r="B26" s="110"/>
      <c r="C26" s="656"/>
      <c r="D26" s="768"/>
      <c r="E26" s="657"/>
    </row>
    <row r="27" spans="1:8" ht="58.5" customHeight="1">
      <c r="A27" s="612" t="s">
        <v>570</v>
      </c>
      <c r="B27" s="612"/>
      <c r="C27" s="612"/>
      <c r="D27" s="612"/>
      <c r="E27" s="612"/>
    </row>
    <row r="28" spans="1:8" ht="81" customHeight="1">
      <c r="A28" s="483" t="s">
        <v>567</v>
      </c>
      <c r="B28" s="484" t="s">
        <v>571</v>
      </c>
      <c r="C28" s="835" t="s">
        <v>572</v>
      </c>
      <c r="D28" s="835"/>
      <c r="E28" s="484" t="s">
        <v>573</v>
      </c>
    </row>
    <row r="29" spans="1:8" ht="20.25" customHeight="1">
      <c r="A29" s="110"/>
      <c r="B29" s="110"/>
      <c r="C29" s="656"/>
      <c r="D29" s="657"/>
      <c r="E29" s="110"/>
    </row>
    <row r="30" spans="1:8" ht="140.25" customHeight="1">
      <c r="A30" s="612" t="s">
        <v>574</v>
      </c>
      <c r="B30" s="612"/>
      <c r="C30" s="612"/>
      <c r="D30" s="612"/>
      <c r="E30" s="612"/>
    </row>
    <row r="31" spans="1:8" ht="41.25" customHeight="1">
      <c r="A31" s="836" t="s">
        <v>575</v>
      </c>
      <c r="B31" s="836"/>
      <c r="C31" s="836"/>
      <c r="D31" s="836"/>
      <c r="E31" s="836"/>
    </row>
    <row r="32" spans="1:8" ht="25.5" customHeight="1">
      <c r="A32" s="110"/>
      <c r="B32" s="31" t="s">
        <v>576</v>
      </c>
    </row>
    <row r="33" spans="1:5" ht="87" customHeight="1">
      <c r="A33" s="613" t="s">
        <v>577</v>
      </c>
      <c r="B33" s="691"/>
      <c r="C33" s="691"/>
      <c r="D33" s="691"/>
      <c r="E33" s="691"/>
    </row>
    <row r="34" spans="1:5" ht="147" customHeight="1">
      <c r="A34" s="613" t="s">
        <v>578</v>
      </c>
      <c r="B34" s="613"/>
      <c r="C34" s="613"/>
      <c r="D34" s="613"/>
      <c r="E34" s="613"/>
    </row>
    <row r="35" spans="1:5">
      <c r="D35" s="39"/>
    </row>
    <row r="36" spans="1:5" ht="25.5" customHeight="1">
      <c r="A36" s="479" t="s">
        <v>6</v>
      </c>
      <c r="B36" s="508" t="str">
        <f>'Attach 3(JV)'!B24</f>
        <v/>
      </c>
      <c r="C36" s="41"/>
      <c r="D36" s="39" t="s">
        <v>4</v>
      </c>
      <c r="E36" s="110" t="str">
        <f>'Attach 3(JV)'!E24</f>
        <v/>
      </c>
    </row>
    <row r="37" spans="1:5" ht="27" customHeight="1">
      <c r="A37" s="479" t="s">
        <v>7</v>
      </c>
      <c r="B37" s="110" t="str">
        <f>'Attach 3(JV)'!B25</f>
        <v/>
      </c>
      <c r="C37" s="41"/>
      <c r="D37" s="39" t="s">
        <v>5</v>
      </c>
      <c r="E37" s="110" t="str">
        <f>'Attach 3(JV)'!E25</f>
        <v/>
      </c>
    </row>
    <row r="38" spans="1:5">
      <c r="A38" s="479"/>
      <c r="B38" s="336"/>
      <c r="C38" s="41"/>
      <c r="D38" s="39"/>
      <c r="E38" s="336"/>
    </row>
    <row r="39" spans="1:5" ht="63" customHeight="1">
      <c r="A39" s="808" t="s">
        <v>562</v>
      </c>
      <c r="B39" s="808"/>
      <c r="C39" s="808"/>
      <c r="D39" s="808"/>
      <c r="E39" s="808"/>
    </row>
    <row r="40" spans="1:5" ht="44.25" customHeight="1">
      <c r="A40" s="831" t="s">
        <v>599</v>
      </c>
      <c r="B40" s="831"/>
      <c r="C40" s="831"/>
      <c r="D40" s="831"/>
      <c r="E40" s="831"/>
    </row>
    <row r="41" spans="1:5">
      <c r="A41" s="480"/>
    </row>
    <row r="44" spans="1:5">
      <c r="A44" s="480"/>
    </row>
    <row r="46" spans="1:5">
      <c r="A46" s="480"/>
    </row>
    <row r="48" spans="1:5">
      <c r="A48" s="480"/>
    </row>
  </sheetData>
  <sheetProtection password="DC92" sheet="1" objects="1" scenarios="1" selectLockedCells="1"/>
  <customSheetViews>
    <customSheetView guid="{0A277985-DBE2-460A-A904-A7B1F638EEDF}" showPageBreaks="1" showGridLines="0" printArea="1" hiddenRows="1" view="pageBreakPreview" topLeftCell="A18">
      <selection activeCell="A18" sqref="A18"/>
      <rowBreaks count="1" manualBreakCount="1">
        <brk id="19" max="4" man="1"/>
      </rowBreaks>
      <colBreaks count="1" manualBreakCount="1">
        <brk id="5" max="1048575" man="1"/>
      </colBreaks>
      <pageMargins left="0.7" right="0.7" top="0.75" bottom="0.75" header="0.3" footer="0.3"/>
      <pageSetup paperSize="9" scale="98" orientation="portrait" r:id="rId1"/>
    </customSheetView>
    <customSheetView guid="{9C7D5390-9527-4848-B06A-DCA129BB3D48}" showPageBreaks="1" showGridLines="0" printArea="1" hiddenRows="1" view="pageBreakPreview" topLeftCell="A2">
      <selection activeCell="A18" sqref="A18"/>
      <rowBreaks count="1" manualBreakCount="1">
        <brk id="19" max="4" man="1"/>
      </rowBreaks>
      <colBreaks count="1" manualBreakCount="1">
        <brk id="5" max="1048575" man="1"/>
      </colBreaks>
      <pageMargins left="0.7" right="0.7" top="0.75" bottom="0.75" header="0.3" footer="0.3"/>
      <pageSetup paperSize="9" scale="98" orientation="portrait" r:id="rId2"/>
    </customSheetView>
    <customSheetView guid="{A506B351-DE43-4CCA-818F-D2B51F2607AA}" showPageBreaks="1" showGridLines="0" printArea="1" hiddenRows="1" view="pageBreakPreview">
      <selection activeCell="A18" sqref="A18"/>
      <rowBreaks count="1" manualBreakCount="1">
        <brk id="19" max="4" man="1"/>
      </rowBreaks>
      <colBreaks count="1" manualBreakCount="1">
        <brk id="5" max="1048575" man="1"/>
      </colBreaks>
      <pageMargins left="0.7" right="0.7" top="0.75" bottom="0.75" header="0.3" footer="0.3"/>
      <pageSetup paperSize="9" scale="98" orientation="portrait" r:id="rId3"/>
    </customSheetView>
    <customSheetView guid="{1F125E51-1799-42D0-B41E-DC039BB17D59}" scale="120" showPageBreaks="1" showGridLines="0" printArea="1" hiddenRows="1" view="pageBreakPreview">
      <selection activeCell="A32" sqref="A32"/>
      <rowBreaks count="1" manualBreakCount="1">
        <brk id="20" max="4" man="1"/>
      </rowBreaks>
      <colBreaks count="1" manualBreakCount="1">
        <brk id="5" max="1048575" man="1"/>
      </colBreaks>
      <pageMargins left="0.7" right="0.7" top="0.75" bottom="0.75" header="0.3" footer="0.3"/>
      <pageSetup paperSize="9" scale="98" orientation="portrait" r:id="rId4"/>
    </customSheetView>
    <customSheetView guid="{14C32814-5A59-4863-9FB1-822FBB75D7D1}" scale="120" showPageBreaks="1" showGridLines="0" printArea="1" hiddenRows="1" view="pageBreakPreview" topLeftCell="A9">
      <selection activeCell="A18" sqref="A18"/>
      <rowBreaks count="1" manualBreakCount="1">
        <brk id="20" max="4" man="1"/>
      </rowBreaks>
      <colBreaks count="1" manualBreakCount="1">
        <brk id="5" max="1048575" man="1"/>
      </colBreaks>
      <pageMargins left="0.7" right="0.7" top="0.75" bottom="0.75" header="0.3" footer="0.3"/>
      <pageSetup paperSize="9" scale="98" orientation="portrait" r:id="rId5"/>
    </customSheetView>
    <customSheetView guid="{AA750348-930C-43DE-ADD0-8D60980F5013}" scale="90" showPageBreaks="1" showGridLines="0" printArea="1" hiddenRows="1" view="pageBreakPreview" topLeftCell="A32">
      <selection activeCell="A34" sqref="A34:E34"/>
      <colBreaks count="1" manualBreakCount="1">
        <brk id="5" max="1048575" man="1"/>
      </colBreaks>
      <pageMargins left="0.7" right="0.7" top="0.75" bottom="0.75" header="0.3" footer="0.3"/>
      <pageSetup paperSize="9" scale="98" orientation="portrait" r:id="rId6"/>
    </customSheetView>
    <customSheetView guid="{CFBF18EC-8277-4311-991B-395AF21BB33B}" scale="90" showPageBreaks="1" showGridLines="0" printArea="1" hiddenRows="1" view="pageBreakPreview" topLeftCell="A32">
      <selection activeCell="A34" sqref="A34:E34"/>
      <colBreaks count="1" manualBreakCount="1">
        <brk id="5" max="1048575" man="1"/>
      </colBreaks>
      <pageMargins left="0.7" right="0.7" top="0.75" bottom="0.75" header="0.3" footer="0.3"/>
      <pageSetup paperSize="9" scale="98" orientation="portrait" r:id="rId7"/>
    </customSheetView>
    <customSheetView guid="{7A88FC7A-7690-48AB-B789-172043AFADC8}" scale="90" showPageBreaks="1" printArea="1" hiddenRows="1" view="pageBreakPreview" topLeftCell="A20">
      <selection activeCell="I28" sqref="I28"/>
      <colBreaks count="1" manualBreakCount="1">
        <brk id="5" max="1048575" man="1"/>
      </colBreaks>
      <pageMargins left="0.7" right="0.7" top="0.75" bottom="0.75" header="0.3" footer="0.3"/>
      <pageSetup paperSize="9" scale="98" orientation="portrait" r:id="rId8"/>
    </customSheetView>
    <customSheetView guid="{1E2D7167-D6B7-4690-9A83-BF768C4223A4}" scale="90" showPageBreaks="1" showGridLines="0" printArea="1" hiddenRows="1" view="pageBreakPreview" topLeftCell="A32">
      <selection activeCell="A34" sqref="A34:E34"/>
      <colBreaks count="1" manualBreakCount="1">
        <brk id="5" max="1048575" man="1"/>
      </colBreaks>
      <pageMargins left="0.7" right="0.7" top="0.75" bottom="0.75" header="0.3" footer="0.3"/>
      <pageSetup paperSize="9" scale="98" orientation="portrait" r:id="rId9"/>
    </customSheetView>
    <customSheetView guid="{A36312D6-6542-430C-9B41-AC312BBA51FD}" showPageBreaks="1" showGridLines="0" printArea="1" hiddenRows="1" view="pageBreakPreview">
      <selection activeCell="A18" sqref="A18"/>
      <rowBreaks count="1" manualBreakCount="1">
        <brk id="19" max="4" man="1"/>
      </rowBreaks>
      <colBreaks count="1" manualBreakCount="1">
        <brk id="5" max="1048575" man="1"/>
      </colBreaks>
      <pageMargins left="0.7" right="0.7" top="0.75" bottom="0.75" header="0.3" footer="0.3"/>
      <pageSetup paperSize="9" scale="98" orientation="portrait" r:id="rId10"/>
    </customSheetView>
    <customSheetView guid="{70BF6F06-85BA-4CCF-BC67-75A4B6D4F833}" showPageBreaks="1" showGridLines="0" printArea="1" hiddenRows="1" view="pageBreakPreview" topLeftCell="A2">
      <selection activeCell="A18" sqref="A18"/>
      <rowBreaks count="1" manualBreakCount="1">
        <brk id="19" max="4" man="1"/>
      </rowBreaks>
      <colBreaks count="1" manualBreakCount="1">
        <brk id="5" max="1048575" man="1"/>
      </colBreaks>
      <pageMargins left="0.7" right="0.7" top="0.75" bottom="0.75" header="0.3" footer="0.3"/>
      <pageSetup paperSize="9" scale="98" orientation="portrait" r:id="rId11"/>
    </customSheetView>
  </customSheetViews>
  <mergeCells count="27">
    <mergeCell ref="A34:E34"/>
    <mergeCell ref="A27:E27"/>
    <mergeCell ref="C28:D28"/>
    <mergeCell ref="C29:D29"/>
    <mergeCell ref="A30:E30"/>
    <mergeCell ref="A31:E31"/>
    <mergeCell ref="C23:E23"/>
    <mergeCell ref="C25:E25"/>
    <mergeCell ref="C26:E26"/>
    <mergeCell ref="C24:E24"/>
    <mergeCell ref="A33:E33"/>
    <mergeCell ref="A40:E40"/>
    <mergeCell ref="A3:E3"/>
    <mergeCell ref="A5:E5"/>
    <mergeCell ref="A8:D8"/>
    <mergeCell ref="B9:D9"/>
    <mergeCell ref="B10:D10"/>
    <mergeCell ref="B11:D11"/>
    <mergeCell ref="B12:D12"/>
    <mergeCell ref="A17:E17"/>
    <mergeCell ref="A19:E19"/>
    <mergeCell ref="A20:E20"/>
    <mergeCell ref="A39:E39"/>
    <mergeCell ref="A16:E16"/>
    <mergeCell ref="B18:D18"/>
    <mergeCell ref="C21:E21"/>
    <mergeCell ref="C22:E22"/>
  </mergeCells>
  <pageMargins left="0.7" right="0.7" top="0.75" bottom="0.75" header="0.3" footer="0.3"/>
  <pageSetup paperSize="9" scale="98" orientation="portrait" r:id="rId12"/>
  <rowBreaks count="1" manualBreakCount="1">
    <brk id="19" max="4" man="1"/>
  </rowBreaks>
  <colBreaks count="1" manualBreakCount="1">
    <brk id="5" max="1048575" man="1"/>
  </colBreaks>
  <drawing r:id="rId1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sheetPr>
  <dimension ref="A1:I45"/>
  <sheetViews>
    <sheetView showGridLines="0" showZeros="0" view="pageBreakPreview" topLeftCell="A8" zoomScaleNormal="100" zoomScaleSheetLayoutView="100" workbookViewId="0">
      <selection activeCell="A22" sqref="A22:E22"/>
    </sheetView>
  </sheetViews>
  <sheetFormatPr defaultColWidth="9.140625" defaultRowHeight="16.5"/>
  <cols>
    <col min="1" max="1" width="12.140625" style="31" customWidth="1"/>
    <col min="2" max="2" width="20.5703125" style="31" customWidth="1"/>
    <col min="3" max="3" width="11.42578125" style="31" customWidth="1"/>
    <col min="4" max="4" width="15.42578125" style="31" customWidth="1"/>
    <col min="5" max="5" width="39.28515625" style="31" customWidth="1"/>
    <col min="6" max="8" width="9.140625" style="26"/>
    <col min="9" max="16384" width="9.140625" style="27"/>
  </cols>
  <sheetData>
    <row r="1" spans="1:9">
      <c r="A1" s="23" t="str">
        <f>'Attach 18'!A1</f>
        <v>Specification No. :CC-CS/725-NR1/TW-3993/3/G10</v>
      </c>
      <c r="B1" s="24"/>
      <c r="C1" s="24"/>
      <c r="D1" s="24"/>
      <c r="E1" s="25" t="str">
        <f>"Attachment-25 "</f>
        <v xml:space="preserve">Attachment-25 </v>
      </c>
    </row>
    <row r="3" spans="1:9" ht="72.75" customHeight="1">
      <c r="A3" s="621" t="str">
        <f>'Attach 3(JV)'!A3</f>
        <v>Transmission Line Package-TW01 for Balance works of 400 kV D/C Mohindergarh -Bhiwani transmission line including supply of conductor, insulator, hardware fitting, earthwire, earthwire accessories, OPGW accessories, communication equipment, etc. associated with Northern Region Strengthening Scheme-XXXV</v>
      </c>
      <c r="B3" s="621"/>
      <c r="C3" s="621"/>
      <c r="D3" s="621"/>
      <c r="E3" s="621"/>
      <c r="F3" s="28"/>
      <c r="G3" s="29"/>
      <c r="H3" s="28"/>
    </row>
    <row r="4" spans="1:9" ht="20.100000000000001" customHeight="1">
      <c r="A4" s="539"/>
      <c r="H4" s="32"/>
      <c r="I4" s="10"/>
    </row>
    <row r="5" spans="1:9" ht="34.5" customHeight="1">
      <c r="A5" s="660" t="s">
        <v>701</v>
      </c>
      <c r="B5" s="660"/>
      <c r="C5" s="660"/>
      <c r="D5" s="660"/>
      <c r="E5" s="660"/>
      <c r="F5" s="33"/>
      <c r="H5" s="32"/>
      <c r="I5" s="12"/>
    </row>
    <row r="6" spans="1:9" ht="20.100000000000001" customHeight="1">
      <c r="A6" s="540"/>
      <c r="H6" s="32"/>
      <c r="I6" s="12"/>
    </row>
    <row r="7" spans="1:9" ht="20.100000000000001" customHeight="1">
      <c r="A7" s="35" t="str">
        <f>'Attach 3(JV)'!A7</f>
        <v>Bidder’s Name and Address (Lead Partner) :</v>
      </c>
      <c r="E7" s="15" t="str">
        <f>'Attach 3(JV)'!E7</f>
        <v>To:</v>
      </c>
      <c r="H7" s="32"/>
      <c r="I7" s="12"/>
    </row>
    <row r="8" spans="1:9" ht="35.25" customHeight="1">
      <c r="A8" s="805" t="str">
        <f>'Attach 3(JV)'!A8</f>
        <v/>
      </c>
      <c r="B8" s="805"/>
      <c r="C8" s="805"/>
      <c r="D8" s="805"/>
      <c r="E8" s="191" t="str">
        <f>'Attach 3(JV)'!E8</f>
        <v>Contract Services</v>
      </c>
      <c r="H8" s="32"/>
      <c r="I8" s="12"/>
    </row>
    <row r="9" spans="1:9" ht="20.100000000000001" customHeight="1">
      <c r="A9" s="13" t="s">
        <v>367</v>
      </c>
      <c r="B9" s="829" t="str">
        <f>'Attach 3(JV)'!B9</f>
        <v/>
      </c>
      <c r="C9" s="829"/>
      <c r="D9" s="829"/>
      <c r="E9" s="191" t="str">
        <f>'Attach 3(JV)'!E9</f>
        <v>Power Grid Corporation of India Ltd.,</v>
      </c>
      <c r="H9" s="32"/>
      <c r="I9" s="12"/>
    </row>
    <row r="10" spans="1:9" ht="20.100000000000001" customHeight="1">
      <c r="A10" s="13" t="s">
        <v>369</v>
      </c>
      <c r="B10" s="829" t="str">
        <f>'Attach 3(JV)'!B10</f>
        <v/>
      </c>
      <c r="C10" s="829"/>
      <c r="D10" s="829"/>
      <c r="E10" s="191" t="str">
        <f>'Attach 3(JV)'!E10</f>
        <v>"Saudamini", Plot No. 2, Sector 29</v>
      </c>
      <c r="H10" s="32"/>
      <c r="I10" s="12"/>
    </row>
    <row r="11" spans="1:9" ht="20.100000000000001" customHeight="1">
      <c r="B11" s="829" t="str">
        <f>'Attach 3(JV)'!B11</f>
        <v/>
      </c>
      <c r="C11" s="829"/>
      <c r="D11" s="829"/>
      <c r="E11" s="191" t="str">
        <f>'Attach 3(JV)'!E11</f>
        <v>Gurgaon (Haryana) - 122001</v>
      </c>
    </row>
    <row r="12" spans="1:9" ht="18" customHeight="1">
      <c r="A12" s="540"/>
      <c r="B12" s="829" t="str">
        <f>'Attach 3(JV)'!B12</f>
        <v/>
      </c>
      <c r="C12" s="829"/>
      <c r="D12" s="829"/>
      <c r="E12" s="15"/>
    </row>
    <row r="13" spans="1:9" ht="19.5" hidden="1" customHeight="1">
      <c r="A13" s="540"/>
      <c r="B13" s="165"/>
      <c r="C13" s="165"/>
      <c r="D13" s="165"/>
      <c r="E13" s="15"/>
    </row>
    <row r="14" spans="1:9" ht="20.100000000000001" customHeight="1">
      <c r="A14" s="540"/>
      <c r="B14" s="165"/>
      <c r="C14" s="165"/>
      <c r="D14" s="165"/>
      <c r="G14" s="11"/>
    </row>
    <row r="15" spans="1:9" ht="20.100000000000001" customHeight="1">
      <c r="A15" s="31" t="s">
        <v>361</v>
      </c>
    </row>
    <row r="16" spans="1:9" ht="6" customHeight="1">
      <c r="A16" s="540"/>
    </row>
    <row r="17" spans="1:8" ht="84" customHeight="1">
      <c r="A17" s="623" t="s">
        <v>756</v>
      </c>
      <c r="B17" s="623"/>
      <c r="C17" s="623"/>
      <c r="D17" s="623"/>
      <c r="E17" s="623"/>
    </row>
    <row r="18" spans="1:8" ht="24" customHeight="1">
      <c r="A18" s="830" t="s">
        <v>702</v>
      </c>
      <c r="B18" s="830"/>
      <c r="C18" s="830"/>
      <c r="D18" s="830"/>
      <c r="E18" s="830"/>
    </row>
    <row r="19" spans="1:8" ht="27.75" customHeight="1">
      <c r="A19" s="830" t="s">
        <v>703</v>
      </c>
      <c r="B19" s="830"/>
      <c r="C19" s="830"/>
      <c r="D19" s="830"/>
      <c r="E19" s="830"/>
    </row>
    <row r="20" spans="1:8" ht="46.5" customHeight="1">
      <c r="A20" s="830" t="s">
        <v>704</v>
      </c>
      <c r="B20" s="830"/>
      <c r="C20" s="830"/>
      <c r="D20" s="830"/>
      <c r="E20" s="830"/>
    </row>
    <row r="21" spans="1:8" ht="120.75" customHeight="1">
      <c r="A21" s="830" t="s">
        <v>705</v>
      </c>
      <c r="B21" s="830"/>
      <c r="C21" s="830"/>
      <c r="D21" s="830"/>
      <c r="E21" s="830"/>
    </row>
    <row r="22" spans="1:8" ht="196.5" customHeight="1">
      <c r="A22" s="830" t="s">
        <v>706</v>
      </c>
      <c r="B22" s="830"/>
      <c r="C22" s="830"/>
      <c r="D22" s="830"/>
      <c r="E22" s="830"/>
    </row>
    <row r="23" spans="1:8" ht="57.75" customHeight="1">
      <c r="A23" s="830" t="s">
        <v>707</v>
      </c>
      <c r="B23" s="830"/>
      <c r="C23" s="830"/>
      <c r="D23" s="830"/>
      <c r="E23" s="830"/>
      <c r="F23" s="538"/>
      <c r="G23" s="538"/>
      <c r="H23" s="538"/>
    </row>
    <row r="24" spans="1:8" ht="20.100000000000001" hidden="1" customHeight="1">
      <c r="A24" s="540"/>
    </row>
    <row r="25" spans="1:8" ht="20.100000000000001" hidden="1" customHeight="1">
      <c r="A25" s="37"/>
    </row>
    <row r="26" spans="1:8" ht="20.100000000000001" hidden="1" customHeight="1"/>
    <row r="27" spans="1:8" ht="20.100000000000001" hidden="1" customHeight="1">
      <c r="A27" s="37"/>
    </row>
    <row r="29" spans="1:8" ht="12" customHeight="1">
      <c r="D29" s="39"/>
    </row>
    <row r="30" spans="1:8" ht="33" customHeight="1">
      <c r="A30" s="542" t="s">
        <v>6</v>
      </c>
      <c r="B30" s="80" t="str">
        <f>'Attach 3(JV)'!B24</f>
        <v/>
      </c>
      <c r="C30" s="41"/>
      <c r="D30" s="39" t="s">
        <v>4</v>
      </c>
      <c r="E30" s="336" t="str">
        <f>'Attach 3(JV)'!E24</f>
        <v/>
      </c>
    </row>
    <row r="31" spans="1:8" ht="33" customHeight="1">
      <c r="A31" s="542" t="s">
        <v>7</v>
      </c>
      <c r="B31" s="336" t="str">
        <f>'Attach 3(JV)'!B25</f>
        <v/>
      </c>
      <c r="C31" s="41"/>
      <c r="D31" s="39" t="s">
        <v>5</v>
      </c>
      <c r="E31" s="336" t="str">
        <f>'Attach 3(JV)'!E25</f>
        <v/>
      </c>
    </row>
    <row r="32" spans="1:8" ht="33" customHeight="1">
      <c r="B32" s="41"/>
      <c r="C32" s="41"/>
      <c r="D32" s="39"/>
      <c r="E32" s="41"/>
    </row>
    <row r="33" spans="1:1" ht="20.100000000000001" customHeight="1"/>
    <row r="34" spans="1:1" ht="20.100000000000001" customHeight="1">
      <c r="A34" s="541"/>
    </row>
    <row r="35" spans="1:1" ht="20.100000000000001" customHeight="1"/>
    <row r="36" spans="1:1" ht="20.100000000000001" customHeight="1"/>
    <row r="37" spans="1:1" ht="20.100000000000001" customHeight="1">
      <c r="A37" s="541"/>
    </row>
    <row r="38" spans="1:1" ht="20.100000000000001" customHeight="1"/>
    <row r="39" spans="1:1" ht="20.100000000000001" customHeight="1">
      <c r="A39" s="541"/>
    </row>
    <row r="40" spans="1:1" ht="20.100000000000001" customHeight="1"/>
    <row r="41" spans="1:1" ht="20.100000000000001" customHeight="1">
      <c r="A41" s="541"/>
    </row>
    <row r="42" spans="1:1" ht="20.100000000000001" customHeight="1"/>
    <row r="43" spans="1:1" ht="20.100000000000001" customHeight="1"/>
    <row r="44" spans="1:1" ht="20.100000000000001" customHeight="1"/>
    <row r="45" spans="1:1" ht="20.100000000000001" customHeight="1"/>
  </sheetData>
  <sheetProtection password="DC92" sheet="1" objects="1" scenarios="1" selectLockedCells="1"/>
  <customSheetViews>
    <customSheetView guid="{0A277985-DBE2-460A-A904-A7B1F638EEDF}" showPageBreaks="1" showGridLines="0" zeroValues="0" printArea="1" hiddenRows="1" view="pageBreakPreview" topLeftCell="A8">
      <selection activeCell="A22" sqref="A22:E22"/>
      <pageMargins left="0.75" right="0.63" top="0.57999999999999996" bottom="0.6" header="0.34" footer="0.35"/>
      <pageSetup scale="91" orientation="portrait" r:id="rId1"/>
      <headerFooter alignWithMargins="0">
        <oddFooter>&amp;R&amp;"Book Antiqua,Bold"&amp;8 Page &amp;P of &amp;N</oddFooter>
      </headerFooter>
    </customSheetView>
    <customSheetView guid="{9C7D5390-9527-4848-B06A-DCA129BB3D48}" showPageBreaks="1" showGridLines="0" zeroValues="0" printArea="1" hiddenRows="1" view="pageBreakPreview">
      <selection activeCell="A17" sqref="A17:E17"/>
      <pageMargins left="0.75" right="0.63" top="0.57999999999999996" bottom="0.6" header="0.34" footer="0.35"/>
      <pageSetup scale="91" orientation="portrait" r:id="rId2"/>
      <headerFooter alignWithMargins="0">
        <oddFooter>&amp;R&amp;"Book Antiqua,Bold"&amp;8 Page &amp;P of &amp;N</oddFooter>
      </headerFooter>
    </customSheetView>
    <customSheetView guid="{70BF6F06-85BA-4CCF-BC67-75A4B6D4F833}" showPageBreaks="1" showGridLines="0" zeroValues="0" printArea="1" hiddenRows="1" view="pageBreakPreview">
      <selection activeCell="A17" sqref="A17:E17"/>
      <pageMargins left="0.75" right="0.63" top="0.57999999999999996" bottom="0.6" header="0.34" footer="0.35"/>
      <pageSetup scale="91" orientation="portrait" r:id="rId3"/>
      <headerFooter alignWithMargins="0">
        <oddFooter>&amp;R&amp;"Book Antiqua,Bold"&amp;8 Page &amp;P of &amp;N</oddFooter>
      </headerFooter>
    </customSheetView>
  </customSheetViews>
  <mergeCells count="14">
    <mergeCell ref="B12:D12"/>
    <mergeCell ref="A17:E17"/>
    <mergeCell ref="A18:E18"/>
    <mergeCell ref="A19:E19"/>
    <mergeCell ref="A23:E23"/>
    <mergeCell ref="A20:E20"/>
    <mergeCell ref="A21:E21"/>
    <mergeCell ref="A22:E22"/>
    <mergeCell ref="B11:D11"/>
    <mergeCell ref="A3:E3"/>
    <mergeCell ref="A5:E5"/>
    <mergeCell ref="A8:D8"/>
    <mergeCell ref="B9:D9"/>
    <mergeCell ref="B10:D10"/>
  </mergeCells>
  <pageMargins left="0.75" right="0.63" top="0.57999999999999996" bottom="0.6" header="0.34" footer="0.35"/>
  <pageSetup scale="91" orientation="portrait" r:id="rId4"/>
  <headerFooter alignWithMargins="0">
    <oddFooter>&amp;R&amp;"Book Antiqua,Bold"&amp;8 Page &amp;P of &amp;N</oddFooter>
  </headerFooter>
  <drawing r:id="rId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tabColor indexed="13"/>
  </sheetPr>
  <dimension ref="A1:AZ119"/>
  <sheetViews>
    <sheetView showGridLines="0" view="pageBreakPreview" zoomScale="110" zoomScaleNormal="100" zoomScaleSheetLayoutView="110" workbookViewId="0">
      <selection activeCell="F52" sqref="F52"/>
    </sheetView>
  </sheetViews>
  <sheetFormatPr defaultColWidth="9.140625" defaultRowHeight="16.5"/>
  <cols>
    <col min="1" max="1" width="15.7109375" style="31" customWidth="1"/>
    <col min="2" max="2" width="10.7109375" style="31" customWidth="1"/>
    <col min="3" max="3" width="16" style="31" customWidth="1"/>
    <col min="4" max="4" width="20.7109375" style="31" customWidth="1"/>
    <col min="5" max="5" width="15.140625" style="31" customWidth="1"/>
    <col min="6" max="6" width="29.28515625" style="31" customWidth="1"/>
    <col min="7" max="7" width="12.5703125" style="43" customWidth="1"/>
    <col min="8" max="8" width="11.28515625" style="43" customWidth="1"/>
    <col min="9" max="9" width="9.42578125" style="69" customWidth="1"/>
    <col min="10" max="10" width="9.140625" style="69"/>
    <col min="11" max="15" width="9.140625" style="295"/>
    <col min="16" max="16" width="0" style="295" hidden="1" customWidth="1"/>
    <col min="17" max="25" width="9.140625" style="295"/>
    <col min="26" max="26" width="10" style="295" bestFit="1" customWidth="1"/>
    <col min="27" max="27" width="9.140625" style="69"/>
    <col min="28" max="28" width="9.140625" style="72"/>
    <col min="29" max="29" width="22.42578125" style="73" customWidth="1"/>
    <col min="30" max="31" width="9.140625" style="296"/>
    <col min="32" max="32" width="9.140625" style="268"/>
    <col min="33" max="33" width="10" style="268" bestFit="1" customWidth="1"/>
    <col min="34" max="34" width="14.85546875" style="268" customWidth="1"/>
    <col min="35" max="42" width="9.140625" style="268"/>
    <col min="43" max="16384" width="9.140625" style="27"/>
  </cols>
  <sheetData>
    <row r="1" spans="1:52">
      <c r="A1" s="23" t="str">
        <f>'Attach-20'!A1</f>
        <v>Specification No. :CC-CS/725-NR1/TW-3993/3/G10</v>
      </c>
      <c r="B1" s="23"/>
      <c r="C1" s="24"/>
      <c r="D1" s="24"/>
      <c r="E1" s="24"/>
      <c r="F1" s="42" t="s">
        <v>419</v>
      </c>
      <c r="G1" s="93"/>
      <c r="H1" s="93"/>
      <c r="AE1" s="297">
        <v>1</v>
      </c>
      <c r="AF1" s="268" t="s">
        <v>329</v>
      </c>
      <c r="AG1" s="298">
        <v>1</v>
      </c>
      <c r="AH1" s="298" t="s">
        <v>115</v>
      </c>
      <c r="AI1" s="299"/>
      <c r="AJ1" s="299"/>
      <c r="AK1" s="298">
        <v>1</v>
      </c>
      <c r="AL1" s="299" t="s">
        <v>116</v>
      </c>
      <c r="AQ1" s="202"/>
      <c r="AR1" s="202"/>
      <c r="AS1" s="202"/>
      <c r="AT1" s="202"/>
      <c r="AU1" s="202"/>
      <c r="AV1" s="202"/>
      <c r="AW1" s="202"/>
      <c r="AX1" s="202"/>
      <c r="AY1" s="202"/>
      <c r="AZ1" s="202"/>
    </row>
    <row r="2" spans="1:52">
      <c r="AE2" s="297">
        <v>2</v>
      </c>
      <c r="AF2" s="268" t="s">
        <v>330</v>
      </c>
      <c r="AG2" s="298">
        <v>2</v>
      </c>
      <c r="AH2" s="298" t="s">
        <v>304</v>
      </c>
      <c r="AI2" s="299"/>
      <c r="AJ2" s="299"/>
      <c r="AK2" s="298">
        <v>2</v>
      </c>
      <c r="AL2" s="299" t="s">
        <v>305</v>
      </c>
      <c r="AQ2" s="202"/>
      <c r="AR2" s="202"/>
      <c r="AS2" s="202"/>
      <c r="AT2" s="202"/>
      <c r="AU2" s="202"/>
      <c r="AV2" s="202"/>
      <c r="AW2" s="202"/>
      <c r="AX2" s="202"/>
      <c r="AY2" s="202"/>
      <c r="AZ2" s="202"/>
    </row>
    <row r="3" spans="1:52" ht="20.100000000000001" customHeight="1">
      <c r="A3" s="622" t="s">
        <v>58</v>
      </c>
      <c r="B3" s="622"/>
      <c r="C3" s="622"/>
      <c r="D3" s="622"/>
      <c r="E3" s="622"/>
      <c r="F3" s="622"/>
      <c r="G3" s="84"/>
      <c r="H3" s="84"/>
      <c r="I3" s="59"/>
      <c r="AB3" s="300"/>
      <c r="AC3" s="301"/>
      <c r="AE3" s="297">
        <v>3</v>
      </c>
      <c r="AF3" s="268" t="s">
        <v>331</v>
      </c>
      <c r="AG3" s="298">
        <v>3</v>
      </c>
      <c r="AH3" s="298" t="s">
        <v>306</v>
      </c>
      <c r="AI3" s="299"/>
      <c r="AJ3" s="299"/>
      <c r="AK3" s="298">
        <v>3</v>
      </c>
      <c r="AL3" s="299" t="s">
        <v>307</v>
      </c>
      <c r="AQ3" s="202"/>
      <c r="AR3" s="202"/>
      <c r="AS3" s="202"/>
      <c r="AT3" s="202"/>
      <c r="AU3" s="202"/>
      <c r="AV3" s="202"/>
      <c r="AW3" s="202"/>
      <c r="AX3" s="202"/>
      <c r="AY3" s="202"/>
      <c r="AZ3" s="202"/>
    </row>
    <row r="4" spans="1:52" ht="12" customHeight="1">
      <c r="A4" s="30"/>
      <c r="B4" s="30"/>
      <c r="C4" s="30"/>
      <c r="D4" s="30"/>
      <c r="E4" s="30"/>
      <c r="F4" s="30"/>
      <c r="G4" s="84"/>
      <c r="H4" s="84"/>
      <c r="I4" s="59"/>
      <c r="AB4" s="300"/>
      <c r="AC4" s="301"/>
      <c r="AE4" s="297">
        <v>4</v>
      </c>
      <c r="AF4" s="268" t="s">
        <v>332</v>
      </c>
      <c r="AG4" s="298">
        <v>4</v>
      </c>
      <c r="AH4" s="298" t="s">
        <v>308</v>
      </c>
      <c r="AI4" s="299"/>
      <c r="AJ4" s="299"/>
      <c r="AK4" s="298">
        <v>4</v>
      </c>
      <c r="AL4" s="299" t="s">
        <v>309</v>
      </c>
      <c r="AQ4" s="202"/>
      <c r="AR4" s="202"/>
      <c r="AS4" s="202"/>
      <c r="AT4" s="202"/>
      <c r="AU4" s="202"/>
      <c r="AV4" s="202"/>
      <c r="AW4" s="202"/>
      <c r="AX4" s="202"/>
      <c r="AY4" s="202"/>
      <c r="AZ4" s="202"/>
    </row>
    <row r="5" spans="1:52" ht="20.100000000000001" customHeight="1">
      <c r="A5" s="40" t="s">
        <v>328</v>
      </c>
      <c r="B5" s="40"/>
      <c r="C5" s="837"/>
      <c r="D5" s="837"/>
      <c r="E5" s="837"/>
      <c r="F5" s="837"/>
      <c r="G5" s="94"/>
      <c r="H5" s="94"/>
      <c r="AB5" s="300"/>
      <c r="AC5" s="301"/>
      <c r="AE5" s="297">
        <v>5</v>
      </c>
      <c r="AF5" s="268" t="s">
        <v>333</v>
      </c>
      <c r="AG5" s="298">
        <v>5</v>
      </c>
      <c r="AH5" s="298" t="s">
        <v>308</v>
      </c>
      <c r="AI5" s="299"/>
      <c r="AJ5" s="299"/>
      <c r="AK5" s="298">
        <v>5</v>
      </c>
      <c r="AL5" s="299" t="s">
        <v>310</v>
      </c>
      <c r="AQ5" s="202"/>
      <c r="AR5" s="202"/>
      <c r="AS5" s="202"/>
      <c r="AT5" s="202"/>
      <c r="AU5" s="202"/>
      <c r="AV5" s="202"/>
      <c r="AW5" s="202"/>
      <c r="AX5" s="202"/>
      <c r="AY5" s="202"/>
      <c r="AZ5" s="202"/>
    </row>
    <row r="6" spans="1:52" ht="20.100000000000001" customHeight="1">
      <c r="A6" s="40" t="s">
        <v>6</v>
      </c>
      <c r="B6" s="838" t="str">
        <f>'Attach 3(JV)'!B24</f>
        <v/>
      </c>
      <c r="C6" s="838"/>
      <c r="AB6" s="300"/>
      <c r="AC6" s="301"/>
      <c r="AE6" s="297">
        <v>6</v>
      </c>
      <c r="AF6" s="268" t="s">
        <v>334</v>
      </c>
      <c r="AG6" s="298">
        <v>6</v>
      </c>
      <c r="AH6" s="298" t="s">
        <v>308</v>
      </c>
      <c r="AI6" s="302" t="e">
        <f>DAY(B6)</f>
        <v>#VALUE!</v>
      </c>
      <c r="AJ6" s="299"/>
      <c r="AK6" s="298">
        <v>6</v>
      </c>
      <c r="AL6" s="299" t="s">
        <v>311</v>
      </c>
      <c r="AQ6" s="202"/>
      <c r="AR6" s="202"/>
      <c r="AS6" s="202"/>
      <c r="AT6" s="202"/>
      <c r="AU6" s="202"/>
      <c r="AV6" s="202"/>
      <c r="AW6" s="202"/>
      <c r="AX6" s="202"/>
      <c r="AY6" s="202"/>
      <c r="AZ6" s="202"/>
    </row>
    <row r="7" spans="1:52" ht="20.100000000000001" customHeight="1">
      <c r="A7" s="40"/>
      <c r="B7" s="89"/>
      <c r="C7" s="89"/>
      <c r="AB7" s="300"/>
      <c r="AC7" s="301"/>
      <c r="AE7" s="297">
        <v>7</v>
      </c>
      <c r="AF7" s="268" t="s">
        <v>335</v>
      </c>
      <c r="AG7" s="298">
        <v>7</v>
      </c>
      <c r="AH7" s="298" t="s">
        <v>308</v>
      </c>
      <c r="AI7" s="302" t="e">
        <f>MONTH(B6)</f>
        <v>#VALUE!</v>
      </c>
      <c r="AJ7" s="299"/>
      <c r="AK7" s="298">
        <v>7</v>
      </c>
      <c r="AL7" s="299" t="s">
        <v>312</v>
      </c>
      <c r="AQ7" s="202"/>
      <c r="AR7" s="202"/>
      <c r="AS7" s="202"/>
      <c r="AT7" s="202"/>
      <c r="AU7" s="202"/>
      <c r="AV7" s="202"/>
      <c r="AW7" s="202"/>
      <c r="AX7" s="202"/>
      <c r="AY7" s="202"/>
      <c r="AZ7" s="202"/>
    </row>
    <row r="8" spans="1:52" ht="20.100000000000001" customHeight="1">
      <c r="A8" s="71" t="str">
        <f>'Attach 3(JV)'!E7</f>
        <v>To:</v>
      </c>
      <c r="B8" s="16"/>
      <c r="F8" s="34"/>
      <c r="G8" s="86"/>
      <c r="H8" s="86"/>
      <c r="AB8" s="300"/>
      <c r="AC8" s="301"/>
      <c r="AE8" s="297">
        <v>8</v>
      </c>
      <c r="AF8" s="268" t="s">
        <v>336</v>
      </c>
      <c r="AG8" s="298">
        <v>8</v>
      </c>
      <c r="AH8" s="298" t="s">
        <v>308</v>
      </c>
      <c r="AI8" s="302" t="e">
        <f>LOOKUP(AI7,AK1:AK12,AL1:AL12)</f>
        <v>#VALUE!</v>
      </c>
      <c r="AJ8" s="299"/>
      <c r="AK8" s="298">
        <v>8</v>
      </c>
      <c r="AL8" s="299" t="s">
        <v>313</v>
      </c>
      <c r="AQ8" s="202"/>
      <c r="AR8" s="202"/>
      <c r="AS8" s="202"/>
      <c r="AT8" s="202"/>
      <c r="AU8" s="202"/>
      <c r="AV8" s="202"/>
      <c r="AW8" s="202"/>
      <c r="AX8" s="202"/>
      <c r="AY8" s="202"/>
      <c r="AZ8" s="202"/>
    </row>
    <row r="9" spans="1:52" ht="20.100000000000001" customHeight="1">
      <c r="A9" s="71" t="str">
        <f>'Attach 3(JV)'!E8</f>
        <v>Contract Services</v>
      </c>
      <c r="B9" s="17"/>
      <c r="F9" s="34"/>
      <c r="G9" s="86"/>
      <c r="H9" s="86"/>
      <c r="AB9" s="300"/>
      <c r="AC9" s="301"/>
      <c r="AE9" s="297">
        <v>9</v>
      </c>
      <c r="AF9" s="268" t="s">
        <v>337</v>
      </c>
      <c r="AG9" s="298">
        <v>9</v>
      </c>
      <c r="AH9" s="298" t="s">
        <v>308</v>
      </c>
      <c r="AI9" s="302" t="e">
        <f>YEAR(B6)</f>
        <v>#VALUE!</v>
      </c>
      <c r="AJ9" s="299"/>
      <c r="AK9" s="298">
        <v>9</v>
      </c>
      <c r="AL9" s="299" t="s">
        <v>314</v>
      </c>
      <c r="AQ9" s="202"/>
      <c r="AR9" s="202"/>
      <c r="AS9" s="202"/>
      <c r="AT9" s="202"/>
      <c r="AU9" s="202"/>
      <c r="AV9" s="202"/>
      <c r="AW9" s="202"/>
      <c r="AX9" s="202"/>
      <c r="AY9" s="202"/>
      <c r="AZ9" s="202"/>
    </row>
    <row r="10" spans="1:52" ht="20.100000000000001" customHeight="1">
      <c r="A10" s="71" t="str">
        <f>'Attach 3(JV)'!E9</f>
        <v>Power Grid Corporation of India Ltd.,</v>
      </c>
      <c r="B10" s="17"/>
      <c r="F10" s="34"/>
      <c r="G10" s="86"/>
      <c r="H10" s="86"/>
      <c r="AB10" s="300"/>
      <c r="AC10" s="301"/>
      <c r="AE10" s="297">
        <v>10</v>
      </c>
      <c r="AF10" s="268" t="s">
        <v>338</v>
      </c>
      <c r="AG10" s="298">
        <v>10</v>
      </c>
      <c r="AH10" s="298" t="s">
        <v>308</v>
      </c>
      <c r="AI10" s="299"/>
      <c r="AJ10" s="299"/>
      <c r="AK10" s="298">
        <v>10</v>
      </c>
      <c r="AL10" s="299" t="s">
        <v>315</v>
      </c>
      <c r="AQ10" s="202"/>
      <c r="AR10" s="202"/>
      <c r="AS10" s="202"/>
      <c r="AT10" s="202"/>
      <c r="AU10" s="202"/>
      <c r="AV10" s="202"/>
      <c r="AW10" s="202"/>
      <c r="AX10" s="202"/>
      <c r="AY10" s="202"/>
      <c r="AZ10" s="202"/>
    </row>
    <row r="11" spans="1:52" ht="20.100000000000001" customHeight="1">
      <c r="A11" s="71" t="str">
        <f>'Attach 3(JV)'!E10</f>
        <v>"Saudamini", Plot No. 2, Sector 29</v>
      </c>
      <c r="B11" s="17"/>
      <c r="F11" s="34"/>
      <c r="G11" s="86"/>
      <c r="H11" s="86"/>
      <c r="AB11" s="300"/>
      <c r="AC11" s="301"/>
      <c r="AE11" s="297">
        <v>11</v>
      </c>
      <c r="AF11" s="268" t="s">
        <v>339</v>
      </c>
      <c r="AG11" s="298">
        <v>11</v>
      </c>
      <c r="AH11" s="298" t="s">
        <v>308</v>
      </c>
      <c r="AI11" s="299"/>
      <c r="AJ11" s="299"/>
      <c r="AK11" s="298">
        <v>11</v>
      </c>
      <c r="AL11" s="299" t="s">
        <v>316</v>
      </c>
      <c r="AQ11" s="202"/>
      <c r="AR11" s="202"/>
      <c r="AS11" s="202"/>
      <c r="AT11" s="202"/>
      <c r="AU11" s="202"/>
      <c r="AV11" s="202"/>
      <c r="AW11" s="202"/>
      <c r="AX11" s="202"/>
      <c r="AY11" s="202"/>
      <c r="AZ11" s="202"/>
    </row>
    <row r="12" spans="1:52" ht="20.100000000000001" customHeight="1">
      <c r="A12" s="71" t="str">
        <f>'Attach 3(JV)'!E11</f>
        <v>Gurgaon (Haryana) - 122001</v>
      </c>
      <c r="B12" s="17"/>
      <c r="F12" s="34"/>
      <c r="G12" s="86"/>
      <c r="H12" s="86"/>
      <c r="AB12" s="300"/>
      <c r="AC12" s="301"/>
      <c r="AE12" s="297">
        <v>12</v>
      </c>
      <c r="AF12" s="268" t="s">
        <v>340</v>
      </c>
      <c r="AG12" s="298">
        <v>12</v>
      </c>
      <c r="AH12" s="298" t="s">
        <v>308</v>
      </c>
      <c r="AI12" s="299"/>
      <c r="AJ12" s="299"/>
      <c r="AK12" s="298">
        <v>12</v>
      </c>
      <c r="AL12" s="299" t="s">
        <v>317</v>
      </c>
      <c r="AQ12" s="202"/>
      <c r="AR12" s="202"/>
      <c r="AS12" s="202"/>
      <c r="AT12" s="202"/>
      <c r="AU12" s="202"/>
      <c r="AV12" s="202"/>
      <c r="AW12" s="202"/>
      <c r="AX12" s="202"/>
      <c r="AY12" s="202"/>
      <c r="AZ12" s="202"/>
    </row>
    <row r="13" spans="1:52" ht="20.100000000000001" customHeight="1">
      <c r="A13" s="71"/>
      <c r="B13" s="17"/>
      <c r="F13" s="34"/>
      <c r="G13" s="86"/>
      <c r="H13" s="86"/>
      <c r="AB13" s="300"/>
      <c r="AC13" s="301"/>
      <c r="AE13" s="297">
        <v>13</v>
      </c>
      <c r="AF13" s="268" t="s">
        <v>341</v>
      </c>
      <c r="AG13" s="298">
        <v>13</v>
      </c>
      <c r="AH13" s="298" t="s">
        <v>308</v>
      </c>
      <c r="AI13" s="299"/>
      <c r="AJ13" s="299"/>
      <c r="AK13" s="299"/>
      <c r="AL13" s="299"/>
      <c r="AQ13" s="202"/>
      <c r="AR13" s="202"/>
      <c r="AS13" s="202"/>
      <c r="AT13" s="202"/>
      <c r="AU13" s="202"/>
      <c r="AV13" s="202"/>
      <c r="AW13" s="202"/>
      <c r="AX13" s="202"/>
      <c r="AY13" s="202"/>
      <c r="AZ13" s="202"/>
    </row>
    <row r="14" spans="1:52" ht="12" customHeight="1">
      <c r="A14" s="40"/>
      <c r="B14" s="40"/>
      <c r="F14" s="34"/>
      <c r="G14" s="86"/>
      <c r="H14" s="86"/>
      <c r="AB14" s="300"/>
      <c r="AC14" s="301"/>
      <c r="AE14" s="297">
        <v>14</v>
      </c>
      <c r="AF14" s="268" t="s">
        <v>342</v>
      </c>
      <c r="AG14" s="298">
        <v>14</v>
      </c>
      <c r="AH14" s="298" t="s">
        <v>308</v>
      </c>
      <c r="AI14" s="299"/>
      <c r="AJ14" s="299"/>
      <c r="AK14" s="299"/>
      <c r="AL14" s="299"/>
      <c r="AQ14" s="202"/>
      <c r="AR14" s="202"/>
      <c r="AS14" s="202"/>
      <c r="AT14" s="202"/>
      <c r="AU14" s="202"/>
      <c r="AV14" s="202"/>
      <c r="AW14" s="202"/>
      <c r="AX14" s="202"/>
      <c r="AY14" s="202"/>
      <c r="AZ14" s="202"/>
    </row>
    <row r="15" spans="1:52" ht="69.75" customHeight="1">
      <c r="A15" s="75" t="s">
        <v>352</v>
      </c>
      <c r="B15" s="75"/>
      <c r="C15" s="790" t="str">
        <f>Basic!B1</f>
        <v>Transmission Line Package-TW01 for Balance works of 400 kV D/C Mohindergarh -Bhiwani transmission line including supply of conductor, insulator, hardware fitting, earthwire, earthwire accessories, OPGW accessories, communication equipment, etc. associated with Northern Region Strengthening Scheme-XXXV</v>
      </c>
      <c r="D15" s="790"/>
      <c r="E15" s="790"/>
      <c r="F15" s="790"/>
      <c r="G15" s="86"/>
      <c r="H15" s="86"/>
      <c r="AB15" s="300"/>
      <c r="AC15" s="301"/>
      <c r="AE15" s="297">
        <v>15</v>
      </c>
      <c r="AF15" s="268" t="s">
        <v>343</v>
      </c>
      <c r="AG15" s="298">
        <v>15</v>
      </c>
      <c r="AH15" s="298" t="s">
        <v>308</v>
      </c>
      <c r="AI15" s="299"/>
      <c r="AJ15" s="299"/>
      <c r="AK15" s="299"/>
      <c r="AL15" s="299"/>
      <c r="AQ15" s="202"/>
      <c r="AR15" s="202"/>
      <c r="AS15" s="202"/>
      <c r="AT15" s="202"/>
      <c r="AU15" s="202"/>
      <c r="AV15" s="202"/>
      <c r="AW15" s="202"/>
      <c r="AX15" s="202"/>
      <c r="AY15" s="202"/>
      <c r="AZ15" s="202"/>
    </row>
    <row r="16" spans="1:52" ht="30" customHeight="1">
      <c r="A16" s="31" t="s">
        <v>59</v>
      </c>
      <c r="C16" s="34"/>
      <c r="D16" s="34"/>
      <c r="E16" s="34"/>
      <c r="F16" s="34"/>
      <c r="G16" s="841" t="s">
        <v>180</v>
      </c>
      <c r="H16" s="841"/>
      <c r="P16" s="295">
        <f>'Names of Bidder'!I4</f>
        <v>0</v>
      </c>
      <c r="AB16" s="300"/>
      <c r="AC16" s="301"/>
      <c r="AE16" s="297">
        <v>16</v>
      </c>
      <c r="AF16" s="268" t="s">
        <v>344</v>
      </c>
      <c r="AG16" s="298">
        <v>16</v>
      </c>
      <c r="AH16" s="298" t="s">
        <v>308</v>
      </c>
      <c r="AI16" s="299"/>
      <c r="AJ16" s="299"/>
      <c r="AK16" s="299"/>
      <c r="AL16" s="299"/>
      <c r="AQ16" s="202"/>
      <c r="AR16" s="202"/>
      <c r="AS16" s="202"/>
      <c r="AT16" s="202"/>
      <c r="AU16" s="202"/>
      <c r="AV16" s="202"/>
      <c r="AW16" s="202"/>
      <c r="AX16" s="202"/>
      <c r="AY16" s="202"/>
      <c r="AZ16" s="202"/>
    </row>
    <row r="17" spans="1:52" s="26" customFormat="1" ht="171.75" customHeight="1">
      <c r="A17" s="96">
        <v>1</v>
      </c>
      <c r="B17" s="840" t="str">
        <f>"Having examined the Bidding Documents, including Amendment Nos. " &amp; G17 &amp; " dated "&amp; TEXT(H17, "dd/mm/yyyy") &amp; AB17</f>
        <v xml:space="preserve">Having examined the Bidding Documents, including Amendment Nos. ...[Enter the Amendment]… dated …[Enter the Date in dd-mm-yyyy]…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v>
      </c>
      <c r="C17" s="840"/>
      <c r="D17" s="840"/>
      <c r="E17" s="840"/>
      <c r="F17" s="840"/>
      <c r="G17" s="415" t="s">
        <v>495</v>
      </c>
      <c r="H17" s="416" t="s">
        <v>496</v>
      </c>
      <c r="I17" s="264"/>
      <c r="J17" s="69"/>
      <c r="K17" s="295"/>
      <c r="L17" s="295"/>
      <c r="M17" s="295"/>
      <c r="N17" s="295"/>
      <c r="O17" s="295"/>
      <c r="P17" s="295"/>
      <c r="Q17" s="295"/>
      <c r="R17" s="295"/>
      <c r="S17" s="295"/>
      <c r="T17" s="295"/>
      <c r="U17" s="295"/>
      <c r="V17" s="295"/>
      <c r="W17" s="295"/>
      <c r="X17" s="295"/>
      <c r="Y17" s="295"/>
      <c r="Z17" s="74"/>
      <c r="AA17" s="74"/>
      <c r="AB17" s="303" t="s">
        <v>353</v>
      </c>
      <c r="AC17" s="72"/>
      <c r="AD17" s="304"/>
      <c r="AE17" s="297">
        <v>17</v>
      </c>
      <c r="AF17" s="69" t="s">
        <v>345</v>
      </c>
      <c r="AG17" s="298">
        <v>17</v>
      </c>
      <c r="AH17" s="298" t="s">
        <v>308</v>
      </c>
      <c r="AI17" s="299"/>
      <c r="AJ17" s="299"/>
      <c r="AK17" s="299"/>
      <c r="AL17" s="299"/>
      <c r="AM17" s="69"/>
      <c r="AN17" s="69"/>
      <c r="AO17" s="69"/>
      <c r="AP17" s="69"/>
      <c r="AQ17" s="199"/>
      <c r="AR17" s="199"/>
      <c r="AS17" s="199"/>
      <c r="AT17" s="199"/>
      <c r="AU17" s="199"/>
      <c r="AV17" s="199"/>
      <c r="AW17" s="199"/>
      <c r="AX17" s="199"/>
      <c r="AY17" s="199"/>
      <c r="AZ17" s="199"/>
    </row>
    <row r="18" spans="1:52" s="26" customFormat="1" ht="36.75" customHeight="1">
      <c r="A18" s="96"/>
      <c r="B18" s="846" t="s">
        <v>593</v>
      </c>
      <c r="C18" s="846"/>
      <c r="D18" s="846"/>
      <c r="E18" s="846"/>
      <c r="F18" s="846"/>
      <c r="G18" s="489"/>
      <c r="H18" s="490"/>
      <c r="I18" s="264"/>
      <c r="J18" s="69"/>
      <c r="K18" s="295"/>
      <c r="L18" s="295"/>
      <c r="M18" s="295"/>
      <c r="N18" s="295"/>
      <c r="O18" s="295"/>
      <c r="P18" s="295"/>
      <c r="Q18" s="295"/>
      <c r="R18" s="295"/>
      <c r="S18" s="295"/>
      <c r="T18" s="295"/>
      <c r="U18" s="295"/>
      <c r="V18" s="295"/>
      <c r="W18" s="295"/>
      <c r="X18" s="295"/>
      <c r="Y18" s="295"/>
      <c r="Z18" s="74"/>
      <c r="AA18" s="74"/>
      <c r="AB18" s="303"/>
      <c r="AC18" s="72"/>
      <c r="AD18" s="304"/>
      <c r="AE18" s="297"/>
      <c r="AF18" s="69"/>
      <c r="AG18" s="298"/>
      <c r="AH18" s="298"/>
      <c r="AI18" s="299"/>
      <c r="AJ18" s="299"/>
      <c r="AK18" s="299"/>
      <c r="AL18" s="299"/>
      <c r="AM18" s="69"/>
      <c r="AN18" s="69"/>
      <c r="AO18" s="69"/>
      <c r="AP18" s="69"/>
      <c r="AQ18" s="199"/>
      <c r="AR18" s="199"/>
      <c r="AS18" s="199"/>
      <c r="AT18" s="199"/>
      <c r="AU18" s="199"/>
      <c r="AV18" s="199"/>
      <c r="AW18" s="199"/>
      <c r="AX18" s="199"/>
      <c r="AY18" s="199"/>
      <c r="AZ18" s="199"/>
    </row>
    <row r="19" spans="1:52" s="26" customFormat="1" ht="36.75" customHeight="1">
      <c r="A19" s="96">
        <v>1.1000000000000001</v>
      </c>
      <c r="B19" s="846" t="s">
        <v>617</v>
      </c>
      <c r="C19" s="846"/>
      <c r="D19" s="846"/>
      <c r="E19" s="846"/>
      <c r="F19" s="846"/>
      <c r="G19" s="489"/>
      <c r="H19" s="490"/>
      <c r="I19" s="264"/>
      <c r="J19" s="69"/>
      <c r="K19" s="295"/>
      <c r="L19" s="295"/>
      <c r="M19" s="295"/>
      <c r="N19" s="295"/>
      <c r="O19" s="295"/>
      <c r="P19" s="295"/>
      <c r="Q19" s="295"/>
      <c r="R19" s="295"/>
      <c r="S19" s="295"/>
      <c r="T19" s="295"/>
      <c r="U19" s="295"/>
      <c r="V19" s="295"/>
      <c r="W19" s="295"/>
      <c r="X19" s="295"/>
      <c r="Y19" s="295"/>
      <c r="Z19" s="74"/>
      <c r="AA19" s="74"/>
      <c r="AB19" s="303"/>
      <c r="AC19" s="72"/>
      <c r="AD19" s="304"/>
      <c r="AE19" s="297"/>
      <c r="AF19" s="69"/>
      <c r="AG19" s="298"/>
      <c r="AH19" s="298"/>
      <c r="AI19" s="299"/>
      <c r="AJ19" s="299"/>
      <c r="AK19" s="299"/>
      <c r="AL19" s="299"/>
      <c r="AM19" s="69"/>
      <c r="AN19" s="69"/>
      <c r="AO19" s="69"/>
      <c r="AP19" s="69"/>
      <c r="AQ19" s="199"/>
      <c r="AR19" s="199"/>
      <c r="AS19" s="199"/>
      <c r="AT19" s="199"/>
      <c r="AU19" s="199"/>
      <c r="AV19" s="199"/>
      <c r="AW19" s="199"/>
      <c r="AX19" s="199"/>
      <c r="AY19" s="199"/>
      <c r="AZ19" s="199"/>
    </row>
    <row r="20" spans="1:52" ht="21" customHeight="1">
      <c r="A20" s="96">
        <v>2</v>
      </c>
      <c r="B20" s="97" t="s">
        <v>60</v>
      </c>
      <c r="C20" s="34"/>
      <c r="D20" s="34"/>
      <c r="E20" s="34"/>
      <c r="F20" s="34"/>
      <c r="G20" s="86"/>
      <c r="H20" s="86"/>
      <c r="AB20" s="300"/>
      <c r="AC20" s="301" t="s">
        <v>354</v>
      </c>
      <c r="AE20" s="297">
        <v>18</v>
      </c>
      <c r="AF20" s="268" t="s">
        <v>346</v>
      </c>
      <c r="AG20" s="298">
        <v>18</v>
      </c>
      <c r="AH20" s="298" t="s">
        <v>308</v>
      </c>
      <c r="AI20" s="299"/>
      <c r="AJ20" s="299"/>
      <c r="AK20" s="299"/>
      <c r="AL20" s="299"/>
      <c r="AQ20" s="202"/>
      <c r="AR20" s="202"/>
      <c r="AS20" s="202"/>
      <c r="AT20" s="202"/>
      <c r="AU20" s="202"/>
      <c r="AV20" s="202"/>
      <c r="AW20" s="202"/>
      <c r="AX20" s="202"/>
      <c r="AY20" s="202"/>
      <c r="AZ20" s="202"/>
    </row>
    <row r="21" spans="1:52" s="26" customFormat="1" ht="43.5" customHeight="1">
      <c r="A21" s="31"/>
      <c r="B21" s="623" t="s">
        <v>62</v>
      </c>
      <c r="C21" s="623"/>
      <c r="D21" s="623"/>
      <c r="E21" s="623"/>
      <c r="F21" s="623"/>
      <c r="G21" s="842" t="s">
        <v>180</v>
      </c>
      <c r="H21" s="842"/>
      <c r="I21" s="842"/>
      <c r="J21" s="842"/>
      <c r="K21" s="295"/>
      <c r="L21" s="295"/>
      <c r="M21" s="295"/>
      <c r="N21" s="295"/>
      <c r="O21" s="295"/>
      <c r="P21" s="295"/>
      <c r="Q21" s="295"/>
      <c r="R21" s="295"/>
      <c r="S21" s="295"/>
      <c r="T21" s="295"/>
      <c r="U21" s="295"/>
      <c r="V21" s="295"/>
      <c r="W21" s="295"/>
      <c r="X21" s="295"/>
      <c r="Y21" s="295"/>
      <c r="Z21" s="295"/>
      <c r="AA21" s="69"/>
      <c r="AB21" s="300"/>
      <c r="AC21" s="301" t="s">
        <v>355</v>
      </c>
      <c r="AD21" s="297"/>
      <c r="AE21" s="297">
        <v>19</v>
      </c>
      <c r="AF21" s="69" t="s">
        <v>347</v>
      </c>
      <c r="AG21" s="298">
        <v>19</v>
      </c>
      <c r="AH21" s="298" t="s">
        <v>308</v>
      </c>
      <c r="AI21" s="305"/>
      <c r="AJ21" s="305"/>
      <c r="AK21" s="305"/>
      <c r="AL21" s="305"/>
      <c r="AM21" s="69"/>
      <c r="AN21" s="69"/>
      <c r="AO21" s="69"/>
      <c r="AP21" s="69"/>
      <c r="AQ21" s="199"/>
      <c r="AR21" s="199"/>
      <c r="AS21" s="199"/>
      <c r="AT21" s="199"/>
      <c r="AU21" s="199"/>
      <c r="AV21" s="199"/>
      <c r="AW21" s="199"/>
      <c r="AX21" s="199"/>
      <c r="AY21" s="199"/>
      <c r="AZ21" s="199"/>
    </row>
    <row r="22" spans="1:52" s="26" customFormat="1" ht="78.75" customHeight="1">
      <c r="A22" s="31"/>
      <c r="B22" s="75" t="str">
        <f>"(a) Attachment 1(" &amp; Basic!$B$2 &amp; ") :"</f>
        <v>(a) Attachment 1(TW01) :</v>
      </c>
      <c r="C22" s="34"/>
      <c r="D22" s="843" t="str">
        <f>"Bid Security, in a separate envelope, in the form of " &amp; G22 &amp; " for a sum of " &amp;H22 &amp; " " &amp; I22 &amp; " ("&amp;'N to W'!A4 &amp; ") "&amp;  " initially valid for a period of "&amp; AD22 &amp; " " &amp; AD25 &amp;" days from the date set for opening of bids."</f>
        <v>Bid Security, in a separate envelope, in the form of Bank Draft for a sum of   (Rs. Zero Only )  initially valid for a period of Zero (0) days from the date set for opening of bids.</v>
      </c>
      <c r="E22" s="843"/>
      <c r="F22" s="843"/>
      <c r="G22" s="113" t="s">
        <v>354</v>
      </c>
      <c r="H22" s="575"/>
      <c r="I22" s="306"/>
      <c r="J22" s="306"/>
      <c r="K22" s="307"/>
      <c r="L22" s="307"/>
      <c r="M22" s="353"/>
      <c r="N22" s="307"/>
      <c r="O22" s="307"/>
      <c r="P22" s="307"/>
      <c r="Q22" s="307"/>
      <c r="R22" s="307"/>
      <c r="S22" s="307"/>
      <c r="T22" s="307"/>
      <c r="U22" s="307"/>
      <c r="V22" s="307"/>
      <c r="W22" s="307"/>
      <c r="X22" s="307"/>
      <c r="Y22" s="307"/>
      <c r="Z22" s="295"/>
      <c r="AA22" s="69"/>
      <c r="AB22" s="300"/>
      <c r="AC22" s="301" t="s">
        <v>356</v>
      </c>
      <c r="AD22" s="308" t="str">
        <f>IF(ISERROR(LOOKUP(J22,AE1:AE22,AF1:AF22)), "Zero", LOOKUP(J22,AE1:AE22,AF1:AF22))</f>
        <v>Zero</v>
      </c>
      <c r="AE22" s="297">
        <v>20</v>
      </c>
      <c r="AF22" s="69" t="s">
        <v>348</v>
      </c>
      <c r="AG22" s="298">
        <v>20</v>
      </c>
      <c r="AH22" s="298" t="s">
        <v>308</v>
      </c>
      <c r="AI22" s="299"/>
      <c r="AJ22" s="299"/>
      <c r="AK22" s="299"/>
      <c r="AL22" s="299"/>
      <c r="AM22" s="69"/>
      <c r="AN22" s="69"/>
      <c r="AO22" s="69"/>
      <c r="AP22" s="69"/>
      <c r="AQ22" s="199"/>
      <c r="AR22" s="199"/>
      <c r="AS22" s="199"/>
      <c r="AT22" s="199"/>
      <c r="AU22" s="199"/>
      <c r="AV22" s="199"/>
      <c r="AW22" s="199"/>
      <c r="AX22" s="199"/>
      <c r="AY22" s="199"/>
      <c r="AZ22" s="199"/>
    </row>
    <row r="23" spans="1:52" s="26" customFormat="1" ht="78.75" customHeight="1">
      <c r="A23" s="31"/>
      <c r="B23" s="75"/>
      <c r="C23" s="435"/>
      <c r="D23" s="844" t="s">
        <v>759</v>
      </c>
      <c r="E23" s="844"/>
      <c r="F23" s="844"/>
      <c r="G23" s="845" t="str">
        <f>IF(J22 &lt; 7, "Please note that if bid security validity is less than 250(Two Hundred and Fifty) days from the date set for opening of bids, your bid may be rejected", "")</f>
        <v>Please note that if bid security validity is less than 250(Two Hundred and Fifty) days from the date set for opening of bids, your bid may be rejected</v>
      </c>
      <c r="H23" s="845"/>
      <c r="I23" s="845"/>
      <c r="J23" s="845"/>
      <c r="K23" s="307"/>
      <c r="L23" s="307"/>
      <c r="M23" s="353"/>
      <c r="N23" s="307"/>
      <c r="O23" s="307"/>
      <c r="P23" s="307"/>
      <c r="Q23" s="307"/>
      <c r="R23" s="307"/>
      <c r="S23" s="307"/>
      <c r="T23" s="307"/>
      <c r="U23" s="307"/>
      <c r="V23" s="307"/>
      <c r="W23" s="307"/>
      <c r="X23" s="307"/>
      <c r="Y23" s="307"/>
      <c r="Z23" s="295"/>
      <c r="AA23" s="69"/>
      <c r="AB23" s="300"/>
      <c r="AC23" s="301"/>
      <c r="AD23" s="308"/>
      <c r="AE23" s="297"/>
      <c r="AF23" s="69"/>
      <c r="AG23" s="298"/>
      <c r="AH23" s="298"/>
      <c r="AI23" s="299"/>
      <c r="AJ23" s="299"/>
      <c r="AK23" s="299"/>
      <c r="AL23" s="299"/>
      <c r="AM23" s="69"/>
      <c r="AN23" s="69"/>
      <c r="AO23" s="69"/>
      <c r="AP23" s="69"/>
      <c r="AQ23" s="199"/>
      <c r="AR23" s="199"/>
      <c r="AS23" s="199"/>
      <c r="AT23" s="199"/>
      <c r="AU23" s="199"/>
      <c r="AV23" s="199"/>
      <c r="AW23" s="199"/>
      <c r="AX23" s="199"/>
      <c r="AY23" s="199"/>
      <c r="AZ23" s="199"/>
    </row>
    <row r="24" spans="1:52" s="26" customFormat="1" ht="78.75" customHeight="1">
      <c r="A24" s="31"/>
      <c r="B24" s="75"/>
      <c r="C24" s="568"/>
      <c r="D24" s="847" t="s">
        <v>545</v>
      </c>
      <c r="E24" s="847"/>
      <c r="F24" s="847"/>
      <c r="G24" s="573"/>
      <c r="H24" s="573"/>
      <c r="I24" s="573"/>
      <c r="J24" s="573"/>
      <c r="K24" s="307"/>
      <c r="L24" s="307"/>
      <c r="M24" s="353"/>
      <c r="N24" s="307"/>
      <c r="O24" s="307"/>
      <c r="P24" s="307"/>
      <c r="Q24" s="307"/>
      <c r="R24" s="307"/>
      <c r="S24" s="307"/>
      <c r="T24" s="307"/>
      <c r="U24" s="307"/>
      <c r="V24" s="307"/>
      <c r="W24" s="307"/>
      <c r="X24" s="307"/>
      <c r="Y24" s="307"/>
      <c r="Z24" s="295"/>
      <c r="AA24" s="69"/>
      <c r="AB24" s="300"/>
      <c r="AC24" s="301"/>
      <c r="AD24" s="308"/>
      <c r="AE24" s="297"/>
      <c r="AF24" s="69"/>
      <c r="AG24" s="298"/>
      <c r="AH24" s="298"/>
      <c r="AI24" s="299"/>
      <c r="AJ24" s="299"/>
      <c r="AK24" s="299"/>
      <c r="AL24" s="299"/>
      <c r="AM24" s="69"/>
      <c r="AN24" s="69"/>
      <c r="AO24" s="69"/>
      <c r="AP24" s="69"/>
      <c r="AQ24" s="199"/>
      <c r="AR24" s="199"/>
      <c r="AS24" s="199"/>
      <c r="AT24" s="199"/>
      <c r="AU24" s="199"/>
      <c r="AV24" s="199"/>
      <c r="AW24" s="199"/>
      <c r="AX24" s="199"/>
      <c r="AY24" s="199"/>
      <c r="AZ24" s="199"/>
    </row>
    <row r="25" spans="1:52" s="26" customFormat="1" ht="92.25" customHeight="1">
      <c r="A25" s="31"/>
      <c r="B25" s="75" t="str">
        <f>"(b) Attachment 2(" &amp; Basic!$B$2 &amp; ") :"</f>
        <v>(b) Attachment 2(TW01) :</v>
      </c>
      <c r="C25" s="34"/>
      <c r="D25" s="839" t="s">
        <v>63</v>
      </c>
      <c r="E25" s="839"/>
      <c r="F25" s="839"/>
      <c r="G25" s="845"/>
      <c r="H25" s="845"/>
      <c r="I25" s="845"/>
      <c r="J25" s="845"/>
      <c r="K25" s="295"/>
      <c r="L25" s="295"/>
      <c r="M25" s="295"/>
      <c r="N25" s="295"/>
      <c r="O25" s="295"/>
      <c r="P25" s="295"/>
      <c r="Q25" s="295"/>
      <c r="R25" s="295"/>
      <c r="S25" s="295"/>
      <c r="T25" s="295"/>
      <c r="U25" s="295"/>
      <c r="V25" s="295"/>
      <c r="W25" s="295"/>
      <c r="X25" s="295"/>
      <c r="Y25" s="295"/>
      <c r="Z25" s="295"/>
      <c r="AA25" s="69"/>
      <c r="AB25" s="300"/>
      <c r="AC25" s="301" t="s">
        <v>357</v>
      </c>
      <c r="AD25" s="308" t="str">
        <f>IF(J22 &gt; 9, "("&amp;J22&amp;")", "(0"&amp;J22&amp;")")</f>
        <v>(0)</v>
      </c>
      <c r="AE25" s="297"/>
      <c r="AF25" s="69"/>
      <c r="AG25" s="298">
        <v>21</v>
      </c>
      <c r="AH25" s="298" t="s">
        <v>115</v>
      </c>
      <c r="AI25" s="299"/>
      <c r="AJ25" s="299"/>
      <c r="AK25" s="299"/>
      <c r="AL25" s="299"/>
      <c r="AM25" s="69"/>
      <c r="AN25" s="69"/>
      <c r="AO25" s="69"/>
      <c r="AP25" s="69"/>
      <c r="AQ25" s="199"/>
      <c r="AR25" s="199"/>
      <c r="AS25" s="199"/>
      <c r="AT25" s="199"/>
      <c r="AU25" s="199"/>
      <c r="AV25" s="199"/>
      <c r="AW25" s="199"/>
      <c r="AX25" s="199"/>
      <c r="AY25" s="199"/>
      <c r="AZ25" s="199"/>
    </row>
    <row r="26" spans="1:52" s="26" customFormat="1" ht="98.25" customHeight="1">
      <c r="A26" s="31"/>
      <c r="B26" s="75" t="str">
        <f>"(c) Attachment 3(" &amp; Basic!$B$2 &amp; ") :"</f>
        <v>(c) Attachment 3(TW01) :</v>
      </c>
      <c r="C26" s="34"/>
      <c r="D26" s="839" t="s">
        <v>324</v>
      </c>
      <c r="E26" s="839"/>
      <c r="F26" s="839"/>
      <c r="G26" s="98"/>
      <c r="H26" s="98"/>
      <c r="I26" s="69"/>
      <c r="J26" s="69"/>
      <c r="K26" s="295"/>
      <c r="L26" s="295"/>
      <c r="M26" s="295"/>
      <c r="N26" s="295"/>
      <c r="O26" s="295"/>
      <c r="P26" s="295"/>
      <c r="Q26" s="295"/>
      <c r="R26" s="295"/>
      <c r="S26" s="295"/>
      <c r="T26" s="295"/>
      <c r="U26" s="295"/>
      <c r="V26" s="295"/>
      <c r="W26" s="295"/>
      <c r="X26" s="295"/>
      <c r="Y26" s="295"/>
      <c r="Z26" s="295"/>
      <c r="AA26" s="36"/>
      <c r="AB26" s="300"/>
      <c r="AC26" s="301"/>
      <c r="AD26" s="297"/>
      <c r="AE26" s="297"/>
      <c r="AF26" s="69"/>
      <c r="AG26" s="298">
        <v>22</v>
      </c>
      <c r="AH26" s="298" t="s">
        <v>308</v>
      </c>
      <c r="AI26" s="299"/>
      <c r="AJ26" s="299"/>
      <c r="AK26" s="299"/>
      <c r="AL26" s="299"/>
      <c r="AM26" s="69"/>
      <c r="AN26" s="69"/>
      <c r="AO26" s="69"/>
      <c r="AP26" s="69"/>
      <c r="AQ26" s="199"/>
      <c r="AR26" s="199"/>
      <c r="AS26" s="199"/>
      <c r="AT26" s="199"/>
      <c r="AU26" s="199"/>
      <c r="AV26" s="199"/>
      <c r="AW26" s="199"/>
      <c r="AX26" s="199"/>
      <c r="AY26" s="199"/>
      <c r="AZ26" s="199"/>
    </row>
    <row r="27" spans="1:52" s="26" customFormat="1" ht="58.5" customHeight="1">
      <c r="A27" s="31"/>
      <c r="B27" s="31"/>
      <c r="C27" s="31"/>
      <c r="D27" s="839" t="s">
        <v>178</v>
      </c>
      <c r="E27" s="839"/>
      <c r="F27" s="839"/>
      <c r="G27" s="252"/>
      <c r="H27" s="359">
        <f>'Names of Bidder'!D9</f>
        <v>0</v>
      </c>
      <c r="I27" s="69"/>
      <c r="J27" s="77"/>
      <c r="K27" s="106"/>
      <c r="L27" s="106"/>
      <c r="M27" s="106"/>
      <c r="N27" s="106"/>
      <c r="O27" s="106"/>
      <c r="P27" s="106"/>
      <c r="Q27" s="106"/>
      <c r="R27" s="106"/>
      <c r="S27" s="106"/>
      <c r="T27" s="106"/>
      <c r="U27" s="106"/>
      <c r="V27" s="106"/>
      <c r="W27" s="106"/>
      <c r="X27" s="106"/>
      <c r="Y27" s="106"/>
      <c r="Z27" s="295"/>
      <c r="AA27" s="69"/>
      <c r="AB27" s="300"/>
      <c r="AC27" s="301" t="s">
        <v>358</v>
      </c>
      <c r="AD27" s="297"/>
      <c r="AE27" s="297"/>
      <c r="AF27" s="69"/>
      <c r="AG27" s="298">
        <v>23</v>
      </c>
      <c r="AH27" s="298" t="s">
        <v>308</v>
      </c>
      <c r="AI27" s="299"/>
      <c r="AJ27" s="299"/>
      <c r="AK27" s="299"/>
      <c r="AL27" s="299"/>
      <c r="AM27" s="69"/>
      <c r="AN27" s="69"/>
      <c r="AO27" s="69"/>
      <c r="AP27" s="69"/>
      <c r="AQ27" s="199"/>
      <c r="AR27" s="199"/>
      <c r="AS27" s="199"/>
      <c r="AT27" s="199"/>
      <c r="AU27" s="199"/>
      <c r="AV27" s="199"/>
      <c r="AW27" s="199"/>
      <c r="AX27" s="199"/>
      <c r="AY27" s="199"/>
      <c r="AZ27" s="199"/>
    </row>
    <row r="28" spans="1:52" s="26" customFormat="1" ht="60.75" customHeight="1">
      <c r="A28" s="31"/>
      <c r="B28" s="31"/>
      <c r="C28" s="31"/>
      <c r="D28" s="839" t="s">
        <v>179</v>
      </c>
      <c r="E28" s="839"/>
      <c r="F28" s="839"/>
      <c r="G28" s="252">
        <v>0</v>
      </c>
      <c r="H28" s="359">
        <f>'Names of Bidder'!D10</f>
        <v>0</v>
      </c>
      <c r="I28" s="69"/>
      <c r="J28" s="265"/>
      <c r="K28" s="266"/>
      <c r="L28" s="266"/>
      <c r="M28" s="266"/>
      <c r="N28" s="266"/>
      <c r="O28" s="266"/>
      <c r="P28" s="266"/>
      <c r="Q28" s="266"/>
      <c r="R28" s="266"/>
      <c r="S28" s="266"/>
      <c r="T28" s="266"/>
      <c r="U28" s="266"/>
      <c r="V28" s="266"/>
      <c r="W28" s="266"/>
      <c r="X28" s="266"/>
      <c r="Y28" s="266"/>
      <c r="Z28" s="266"/>
      <c r="AA28" s="265"/>
      <c r="AB28" s="300"/>
      <c r="AC28" s="301" t="s">
        <v>359</v>
      </c>
      <c r="AD28" s="297"/>
      <c r="AE28" s="297"/>
      <c r="AF28" s="69"/>
      <c r="AG28" s="298">
        <v>24</v>
      </c>
      <c r="AH28" s="298" t="s">
        <v>308</v>
      </c>
      <c r="AI28" s="299"/>
      <c r="AJ28" s="299"/>
      <c r="AK28" s="299"/>
      <c r="AL28" s="299"/>
      <c r="AM28" s="69"/>
      <c r="AN28" s="69"/>
      <c r="AO28" s="69"/>
      <c r="AP28" s="69"/>
      <c r="AQ28" s="199"/>
      <c r="AR28" s="199"/>
      <c r="AS28" s="199"/>
      <c r="AT28" s="199"/>
      <c r="AU28" s="199"/>
      <c r="AV28" s="199"/>
      <c r="AW28" s="199"/>
      <c r="AX28" s="199"/>
      <c r="AY28" s="199"/>
      <c r="AZ28" s="199"/>
    </row>
    <row r="29" spans="1:52" ht="208.5" customHeight="1">
      <c r="B29" s="75" t="str">
        <f>"(d) Attachment 4(" &amp; Basic!$B$2 &amp; ") :"</f>
        <v>(d) Attachment 4(TW01) :</v>
      </c>
      <c r="C29" s="76"/>
      <c r="D29" s="839" t="s">
        <v>323</v>
      </c>
      <c r="E29" s="839"/>
      <c r="F29" s="839"/>
      <c r="G29" s="233"/>
      <c r="H29" s="98"/>
      <c r="AB29" s="300"/>
      <c r="AC29" s="301"/>
      <c r="AG29" s="298">
        <v>25</v>
      </c>
      <c r="AH29" s="298" t="s">
        <v>308</v>
      </c>
      <c r="AI29" s="299"/>
      <c r="AJ29" s="299"/>
      <c r="AK29" s="299"/>
      <c r="AL29" s="299"/>
      <c r="AQ29" s="202"/>
      <c r="AR29" s="202"/>
      <c r="AS29" s="202"/>
      <c r="AT29" s="202"/>
      <c r="AU29" s="202"/>
      <c r="AV29" s="202"/>
      <c r="AW29" s="202"/>
      <c r="AX29" s="202"/>
      <c r="AY29" s="202"/>
      <c r="AZ29" s="202"/>
    </row>
    <row r="30" spans="1:52" ht="74.25" customHeight="1">
      <c r="B30" s="75" t="str">
        <f>"(e) Attachment 5(" &amp; Basic!$B$2 &amp; ") :"</f>
        <v>(e) Attachment 5(TW01) :</v>
      </c>
      <c r="C30" s="76"/>
      <c r="D30" s="839" t="s">
        <v>64</v>
      </c>
      <c r="E30" s="839"/>
      <c r="F30" s="839"/>
      <c r="G30" s="98"/>
      <c r="H30" s="98"/>
      <c r="AB30" s="300"/>
      <c r="AC30" s="301"/>
      <c r="AG30" s="298">
        <v>26</v>
      </c>
      <c r="AH30" s="298" t="s">
        <v>308</v>
      </c>
      <c r="AI30" s="299"/>
      <c r="AJ30" s="299"/>
      <c r="AK30" s="299"/>
      <c r="AL30" s="299"/>
      <c r="AQ30" s="202"/>
      <c r="AR30" s="202"/>
      <c r="AS30" s="202"/>
      <c r="AT30" s="202"/>
      <c r="AU30" s="202"/>
      <c r="AV30" s="202"/>
      <c r="AW30" s="202"/>
      <c r="AX30" s="202"/>
      <c r="AY30" s="202"/>
      <c r="AZ30" s="202"/>
    </row>
    <row r="31" spans="1:52" s="26" customFormat="1" ht="97.5" customHeight="1">
      <c r="A31" s="31"/>
      <c r="B31" s="75" t="str">
        <f>"(f) Attachment 5A(" &amp; Basic!$B$2 &amp; ") :"</f>
        <v>(f) Attachment 5A(TW01) :</v>
      </c>
      <c r="C31" s="76"/>
      <c r="D31" s="839" t="s">
        <v>546</v>
      </c>
      <c r="E31" s="839"/>
      <c r="F31" s="839"/>
      <c r="G31" s="98"/>
      <c r="H31" s="98"/>
      <c r="I31" s="69"/>
      <c r="J31" s="69"/>
      <c r="K31" s="295"/>
      <c r="L31" s="295"/>
      <c r="M31" s="295"/>
      <c r="N31" s="295"/>
      <c r="O31" s="295"/>
      <c r="P31" s="295"/>
      <c r="Q31" s="295"/>
      <c r="R31" s="295"/>
      <c r="S31" s="295"/>
      <c r="T31" s="295"/>
      <c r="U31" s="295"/>
      <c r="V31" s="295"/>
      <c r="W31" s="295"/>
      <c r="X31" s="295"/>
      <c r="Y31" s="295"/>
      <c r="Z31" s="295"/>
      <c r="AA31" s="69"/>
      <c r="AB31" s="300"/>
      <c r="AC31" s="301"/>
      <c r="AD31" s="297"/>
      <c r="AE31" s="297"/>
      <c r="AF31" s="69"/>
      <c r="AG31" s="298">
        <v>27</v>
      </c>
      <c r="AH31" s="298" t="s">
        <v>308</v>
      </c>
      <c r="AI31" s="299"/>
      <c r="AJ31" s="299"/>
      <c r="AK31" s="299"/>
      <c r="AL31" s="299"/>
      <c r="AM31" s="69"/>
      <c r="AN31" s="69"/>
      <c r="AO31" s="69"/>
      <c r="AP31" s="69"/>
      <c r="AQ31" s="199"/>
      <c r="AR31" s="199"/>
      <c r="AS31" s="199"/>
      <c r="AT31" s="199"/>
      <c r="AU31" s="199"/>
      <c r="AV31" s="199"/>
      <c r="AW31" s="199"/>
      <c r="AX31" s="199"/>
      <c r="AY31" s="199"/>
      <c r="AZ31" s="199"/>
    </row>
    <row r="32" spans="1:52" s="26" customFormat="1" ht="108.75" customHeight="1">
      <c r="A32" s="31"/>
      <c r="B32" s="75" t="str">
        <f>"(g) Attachment 6(" &amp; Basic!$B$2 &amp; ") :"</f>
        <v>(g) Attachment 6(TW01) :</v>
      </c>
      <c r="C32" s="76"/>
      <c r="D32" s="839" t="s">
        <v>65</v>
      </c>
      <c r="E32" s="839"/>
      <c r="F32" s="839"/>
      <c r="G32" s="99"/>
      <c r="H32" s="99"/>
      <c r="I32" s="69"/>
      <c r="J32" s="69"/>
      <c r="K32" s="295"/>
      <c r="L32" s="295"/>
      <c r="M32" s="295"/>
      <c r="N32" s="295"/>
      <c r="O32" s="295"/>
      <c r="P32" s="295"/>
      <c r="Q32" s="295"/>
      <c r="R32" s="295"/>
      <c r="S32" s="295"/>
      <c r="T32" s="295"/>
      <c r="U32" s="295"/>
      <c r="V32" s="295"/>
      <c r="W32" s="295"/>
      <c r="X32" s="295"/>
      <c r="Y32" s="295"/>
      <c r="Z32" s="295"/>
      <c r="AA32" s="69"/>
      <c r="AB32" s="300"/>
      <c r="AC32" s="301"/>
      <c r="AD32" s="297"/>
      <c r="AE32" s="297"/>
      <c r="AF32" s="69"/>
      <c r="AG32" s="298">
        <v>28</v>
      </c>
      <c r="AH32" s="298" t="s">
        <v>308</v>
      </c>
      <c r="AI32" s="299"/>
      <c r="AJ32" s="299"/>
      <c r="AK32" s="299"/>
      <c r="AL32" s="299"/>
      <c r="AM32" s="69"/>
      <c r="AN32" s="69"/>
      <c r="AO32" s="69"/>
      <c r="AP32" s="69"/>
      <c r="AQ32" s="199"/>
      <c r="AR32" s="199"/>
      <c r="AS32" s="199"/>
      <c r="AT32" s="199"/>
      <c r="AU32" s="199"/>
      <c r="AV32" s="199"/>
      <c r="AW32" s="199"/>
      <c r="AX32" s="199"/>
      <c r="AY32" s="199"/>
      <c r="AZ32" s="199"/>
    </row>
    <row r="33" spans="1:52" s="26" customFormat="1" ht="58.5" customHeight="1">
      <c r="A33" s="31"/>
      <c r="B33" s="75" t="str">
        <f>"(h) Attachment 7(" &amp; Basic!$B$2 &amp; ") :"</f>
        <v>(h) Attachment 7(TW01) :</v>
      </c>
      <c r="C33" s="76"/>
      <c r="D33" s="839" t="s">
        <v>491</v>
      </c>
      <c r="E33" s="839"/>
      <c r="F33" s="839"/>
      <c r="G33" s="98"/>
      <c r="H33" s="98"/>
      <c r="I33" s="69"/>
      <c r="J33" s="69"/>
      <c r="K33" s="295"/>
      <c r="L33" s="295"/>
      <c r="M33" s="295"/>
      <c r="N33" s="295"/>
      <c r="O33" s="295"/>
      <c r="P33" s="295"/>
      <c r="Q33" s="295"/>
      <c r="R33" s="295"/>
      <c r="S33" s="295"/>
      <c r="T33" s="295"/>
      <c r="U33" s="295"/>
      <c r="V33" s="295"/>
      <c r="W33" s="295"/>
      <c r="X33" s="295"/>
      <c r="Y33" s="295"/>
      <c r="Z33" s="295"/>
      <c r="AA33" s="69"/>
      <c r="AB33" s="300"/>
      <c r="AC33" s="301"/>
      <c r="AD33" s="297"/>
      <c r="AE33" s="297"/>
      <c r="AF33" s="69"/>
      <c r="AG33" s="298">
        <v>29</v>
      </c>
      <c r="AH33" s="298" t="s">
        <v>308</v>
      </c>
      <c r="AI33" s="299"/>
      <c r="AJ33" s="299"/>
      <c r="AK33" s="299"/>
      <c r="AL33" s="299"/>
      <c r="AM33" s="69"/>
      <c r="AN33" s="69"/>
      <c r="AO33" s="69"/>
      <c r="AP33" s="69"/>
      <c r="AQ33" s="199"/>
      <c r="AR33" s="199"/>
      <c r="AS33" s="199"/>
      <c r="AT33" s="199"/>
      <c r="AU33" s="199"/>
      <c r="AV33" s="199"/>
      <c r="AW33" s="199"/>
      <c r="AX33" s="199"/>
      <c r="AY33" s="199"/>
      <c r="AZ33" s="199"/>
    </row>
    <row r="34" spans="1:52" s="26" customFormat="1" ht="33" customHeight="1">
      <c r="A34" s="31"/>
      <c r="B34" s="75" t="str">
        <f>"(i) Attachment 8(" &amp; Basic!$B$2 &amp; ") :"</f>
        <v>(i) Attachment 8(TW01) :</v>
      </c>
      <c r="C34" s="76"/>
      <c r="D34" s="839" t="s">
        <v>325</v>
      </c>
      <c r="E34" s="839"/>
      <c r="F34" s="839"/>
      <c r="G34" s="98"/>
      <c r="H34" s="98"/>
      <c r="I34" s="69"/>
      <c r="J34" s="69"/>
      <c r="K34" s="295"/>
      <c r="L34" s="295"/>
      <c r="M34" s="295"/>
      <c r="N34" s="295"/>
      <c r="O34" s="295"/>
      <c r="P34" s="295"/>
      <c r="Q34" s="295"/>
      <c r="R34" s="295"/>
      <c r="S34" s="295"/>
      <c r="T34" s="295"/>
      <c r="U34" s="295"/>
      <c r="V34" s="295"/>
      <c r="W34" s="295"/>
      <c r="X34" s="295"/>
      <c r="Y34" s="295"/>
      <c r="Z34" s="295"/>
      <c r="AA34" s="69"/>
      <c r="AB34" s="300"/>
      <c r="AC34" s="301"/>
      <c r="AD34" s="297"/>
      <c r="AE34" s="297"/>
      <c r="AF34" s="69"/>
      <c r="AG34" s="298">
        <v>30</v>
      </c>
      <c r="AH34" s="298" t="s">
        <v>308</v>
      </c>
      <c r="AI34" s="299"/>
      <c r="AJ34" s="299"/>
      <c r="AK34" s="299"/>
      <c r="AL34" s="299"/>
      <c r="AM34" s="69"/>
      <c r="AN34" s="69"/>
      <c r="AO34" s="69"/>
      <c r="AP34" s="69"/>
      <c r="AQ34" s="199"/>
      <c r="AR34" s="199"/>
      <c r="AS34" s="199"/>
      <c r="AT34" s="199"/>
      <c r="AU34" s="199"/>
      <c r="AV34" s="199"/>
      <c r="AW34" s="199"/>
      <c r="AX34" s="199"/>
      <c r="AY34" s="199"/>
      <c r="AZ34" s="199"/>
    </row>
    <row r="35" spans="1:52" s="26" customFormat="1" ht="33" customHeight="1">
      <c r="A35" s="31"/>
      <c r="B35" s="75" t="str">
        <f>"(j) Attachment 9(" &amp; Basic!$B$2 &amp; ") :"</f>
        <v>(j) Attachment 9(TW01) :</v>
      </c>
      <c r="C35" s="76"/>
      <c r="D35" s="839" t="s">
        <v>66</v>
      </c>
      <c r="E35" s="839"/>
      <c r="F35" s="839"/>
      <c r="G35" s="98"/>
      <c r="H35" s="98"/>
      <c r="I35" s="69"/>
      <c r="J35" s="69"/>
      <c r="K35" s="295"/>
      <c r="L35" s="295"/>
      <c r="M35" s="295"/>
      <c r="N35" s="295"/>
      <c r="O35" s="295"/>
      <c r="P35" s="295"/>
      <c r="Q35" s="295"/>
      <c r="R35" s="295"/>
      <c r="S35" s="295"/>
      <c r="T35" s="295"/>
      <c r="U35" s="295"/>
      <c r="V35" s="295"/>
      <c r="W35" s="295"/>
      <c r="X35" s="295"/>
      <c r="Y35" s="295"/>
      <c r="Z35" s="295"/>
      <c r="AA35" s="69"/>
      <c r="AB35" s="300"/>
      <c r="AC35" s="301"/>
      <c r="AD35" s="297"/>
      <c r="AE35" s="297"/>
      <c r="AF35" s="69"/>
      <c r="AG35" s="298">
        <v>31</v>
      </c>
      <c r="AH35" s="298" t="s">
        <v>115</v>
      </c>
      <c r="AI35" s="299"/>
      <c r="AJ35" s="299"/>
      <c r="AK35" s="299"/>
      <c r="AL35" s="299"/>
      <c r="AM35" s="69"/>
      <c r="AN35" s="69"/>
      <c r="AO35" s="69"/>
      <c r="AP35" s="69"/>
      <c r="AQ35" s="199"/>
      <c r="AR35" s="199"/>
      <c r="AS35" s="199"/>
      <c r="AT35" s="199"/>
      <c r="AU35" s="199"/>
      <c r="AV35" s="199"/>
      <c r="AW35" s="199"/>
      <c r="AX35" s="199"/>
      <c r="AY35" s="199"/>
      <c r="AZ35" s="199"/>
    </row>
    <row r="36" spans="1:52" s="26" customFormat="1" ht="33" customHeight="1">
      <c r="A36" s="31"/>
      <c r="B36" s="75" t="str">
        <f>"(k) Attachment 10(" &amp; Basic!$B$2 &amp; ") :"</f>
        <v>(k) Attachment 10(TW01) :</v>
      </c>
      <c r="C36" s="76"/>
      <c r="D36" s="839" t="s">
        <v>67</v>
      </c>
      <c r="E36" s="839"/>
      <c r="F36" s="839"/>
      <c r="G36" s="98"/>
      <c r="H36" s="98"/>
      <c r="I36" s="69"/>
      <c r="J36" s="69"/>
      <c r="K36" s="295"/>
      <c r="L36" s="295"/>
      <c r="M36" s="295"/>
      <c r="N36" s="295"/>
      <c r="O36" s="295"/>
      <c r="P36" s="295"/>
      <c r="Q36" s="295"/>
      <c r="R36" s="295"/>
      <c r="S36" s="295"/>
      <c r="T36" s="295"/>
      <c r="U36" s="295"/>
      <c r="V36" s="295"/>
      <c r="W36" s="295"/>
      <c r="X36" s="295"/>
      <c r="Y36" s="295"/>
      <c r="Z36" s="295"/>
      <c r="AA36" s="69"/>
      <c r="AB36" s="300"/>
      <c r="AC36" s="301"/>
      <c r="AD36" s="297"/>
      <c r="AE36" s="297"/>
      <c r="AF36" s="69"/>
      <c r="AG36" s="69"/>
      <c r="AH36" s="69"/>
      <c r="AI36" s="69"/>
      <c r="AJ36" s="69"/>
      <c r="AK36" s="69"/>
      <c r="AL36" s="69"/>
      <c r="AM36" s="69"/>
      <c r="AN36" s="69"/>
      <c r="AO36" s="69"/>
      <c r="AP36" s="69"/>
      <c r="AQ36" s="199"/>
      <c r="AR36" s="199"/>
      <c r="AS36" s="199"/>
      <c r="AT36" s="199"/>
      <c r="AU36" s="199"/>
      <c r="AV36" s="199"/>
      <c r="AW36" s="199"/>
      <c r="AX36" s="199"/>
      <c r="AY36" s="199"/>
      <c r="AZ36" s="199"/>
    </row>
    <row r="37" spans="1:52" s="26" customFormat="1" ht="36" customHeight="1">
      <c r="A37" s="31"/>
      <c r="B37" s="75" t="str">
        <f>"(l) Attachment 11(" &amp; Basic!$B$2 &amp; ") :"</f>
        <v>(l) Attachment 11(TW01) :</v>
      </c>
      <c r="C37" s="76"/>
      <c r="D37" s="839" t="s">
        <v>68</v>
      </c>
      <c r="E37" s="839"/>
      <c r="F37" s="839"/>
      <c r="G37" s="98"/>
      <c r="H37" s="98"/>
      <c r="I37" s="69"/>
      <c r="J37" s="69"/>
      <c r="K37" s="295"/>
      <c r="L37" s="295"/>
      <c r="M37" s="295"/>
      <c r="N37" s="295"/>
      <c r="O37" s="295"/>
      <c r="P37" s="295"/>
      <c r="Q37" s="295"/>
      <c r="R37" s="295"/>
      <c r="S37" s="295"/>
      <c r="T37" s="295"/>
      <c r="U37" s="295"/>
      <c r="V37" s="295"/>
      <c r="W37" s="295"/>
      <c r="X37" s="295"/>
      <c r="Y37" s="295"/>
      <c r="Z37" s="295"/>
      <c r="AA37" s="69"/>
      <c r="AB37" s="300"/>
      <c r="AC37" s="301"/>
      <c r="AD37" s="297"/>
      <c r="AE37" s="297"/>
      <c r="AF37" s="69"/>
      <c r="AG37" s="69"/>
      <c r="AH37" s="69"/>
      <c r="AI37" s="69"/>
      <c r="AJ37" s="69"/>
      <c r="AK37" s="69"/>
      <c r="AL37" s="69"/>
      <c r="AM37" s="69"/>
      <c r="AN37" s="69"/>
      <c r="AO37" s="69"/>
      <c r="AP37" s="69"/>
      <c r="AQ37" s="199"/>
      <c r="AR37" s="199"/>
      <c r="AS37" s="199"/>
      <c r="AT37" s="199"/>
      <c r="AU37" s="199"/>
      <c r="AV37" s="199"/>
      <c r="AW37" s="199"/>
      <c r="AX37" s="199"/>
      <c r="AY37" s="199"/>
      <c r="AZ37" s="199"/>
    </row>
    <row r="38" spans="1:52" s="26" customFormat="1" ht="46.5" customHeight="1">
      <c r="A38" s="31"/>
      <c r="B38" s="75" t="str">
        <f>"(m) Attachment 12(" &amp; Basic!$B$2 &amp; ") :"</f>
        <v>(m) Attachment 12(TW01) :</v>
      </c>
      <c r="C38" s="76"/>
      <c r="D38" s="839" t="s">
        <v>298</v>
      </c>
      <c r="E38" s="839"/>
      <c r="F38" s="839"/>
      <c r="G38" s="98"/>
      <c r="H38" s="98"/>
      <c r="I38" s="69"/>
      <c r="J38" s="69"/>
      <c r="K38" s="295"/>
      <c r="L38" s="295"/>
      <c r="M38" s="295"/>
      <c r="N38" s="295"/>
      <c r="O38" s="295"/>
      <c r="P38" s="295"/>
      <c r="Q38" s="295"/>
      <c r="R38" s="295"/>
      <c r="S38" s="295"/>
      <c r="T38" s="295"/>
      <c r="U38" s="295"/>
      <c r="V38" s="295"/>
      <c r="W38" s="295"/>
      <c r="X38" s="295"/>
      <c r="Y38" s="295"/>
      <c r="Z38" s="295"/>
      <c r="AA38" s="69"/>
      <c r="AB38" s="300"/>
      <c r="AC38" s="301"/>
      <c r="AD38" s="297"/>
      <c r="AE38" s="297"/>
      <c r="AF38" s="69"/>
      <c r="AG38" s="69"/>
      <c r="AH38" s="69"/>
      <c r="AI38" s="69"/>
      <c r="AJ38" s="69"/>
      <c r="AK38" s="69"/>
      <c r="AL38" s="69"/>
      <c r="AM38" s="69"/>
      <c r="AN38" s="69"/>
      <c r="AO38" s="69"/>
      <c r="AP38" s="69"/>
      <c r="AQ38" s="199"/>
      <c r="AR38" s="199"/>
      <c r="AS38" s="199"/>
      <c r="AT38" s="199"/>
      <c r="AU38" s="199"/>
      <c r="AV38" s="199"/>
      <c r="AW38" s="199"/>
      <c r="AX38" s="199"/>
      <c r="AY38" s="199"/>
      <c r="AZ38" s="199"/>
    </row>
    <row r="39" spans="1:52" s="26" customFormat="1" ht="46.5" customHeight="1">
      <c r="A39" s="31"/>
      <c r="B39" s="75" t="str">
        <f>"(n) Attachment 13(" &amp; Basic!$B$2 &amp; ") :"</f>
        <v>(n) Attachment 13(TW01) :</v>
      </c>
      <c r="C39" s="76"/>
      <c r="D39" s="839" t="s">
        <v>299</v>
      </c>
      <c r="E39" s="839"/>
      <c r="F39" s="839"/>
      <c r="G39" s="98"/>
      <c r="H39" s="98"/>
      <c r="I39" s="69"/>
      <c r="J39" s="69"/>
      <c r="K39" s="295"/>
      <c r="L39" s="295"/>
      <c r="M39" s="295"/>
      <c r="N39" s="295"/>
      <c r="O39" s="295"/>
      <c r="P39" s="295"/>
      <c r="Q39" s="295"/>
      <c r="R39" s="295"/>
      <c r="S39" s="295"/>
      <c r="T39" s="295"/>
      <c r="U39" s="295"/>
      <c r="V39" s="295"/>
      <c r="W39" s="295"/>
      <c r="X39" s="295"/>
      <c r="Y39" s="295"/>
      <c r="Z39" s="295"/>
      <c r="AA39" s="69"/>
      <c r="AB39" s="300"/>
      <c r="AC39" s="301"/>
      <c r="AD39" s="297"/>
      <c r="AE39" s="297"/>
      <c r="AF39" s="69"/>
      <c r="AG39" s="69"/>
      <c r="AH39" s="69"/>
      <c r="AI39" s="69"/>
      <c r="AJ39" s="69"/>
      <c r="AK39" s="69"/>
      <c r="AL39" s="69"/>
      <c r="AM39" s="69"/>
      <c r="AN39" s="69"/>
      <c r="AO39" s="69"/>
      <c r="AP39" s="69"/>
      <c r="AQ39" s="199"/>
      <c r="AR39" s="199"/>
      <c r="AS39" s="199"/>
      <c r="AT39" s="199"/>
      <c r="AU39" s="199"/>
      <c r="AV39" s="199"/>
      <c r="AW39" s="199"/>
      <c r="AX39" s="199"/>
      <c r="AY39" s="199"/>
      <c r="AZ39" s="199"/>
    </row>
    <row r="40" spans="1:52" s="26" customFormat="1" ht="57" customHeight="1">
      <c r="A40" s="31"/>
      <c r="B40" s="75" t="str">
        <f>"(o) Attachment 14(" &amp; Basic!$B$2 &amp; ") :"</f>
        <v>(o) Attachment 14(TW01) :</v>
      </c>
      <c r="C40" s="76"/>
      <c r="D40" s="839" t="s">
        <v>69</v>
      </c>
      <c r="E40" s="839"/>
      <c r="F40" s="839"/>
      <c r="G40" s="98"/>
      <c r="H40" s="98"/>
      <c r="I40" s="69"/>
      <c r="J40" s="69"/>
      <c r="K40" s="295"/>
      <c r="L40" s="295"/>
      <c r="M40" s="295"/>
      <c r="N40" s="295"/>
      <c r="O40" s="295"/>
      <c r="P40" s="295"/>
      <c r="Q40" s="295"/>
      <c r="R40" s="295"/>
      <c r="S40" s="295"/>
      <c r="T40" s="295"/>
      <c r="U40" s="295"/>
      <c r="V40" s="295"/>
      <c r="W40" s="295"/>
      <c r="X40" s="295"/>
      <c r="Y40" s="295"/>
      <c r="Z40" s="295"/>
      <c r="AA40" s="69"/>
      <c r="AB40" s="300"/>
      <c r="AC40" s="301"/>
      <c r="AD40" s="297"/>
      <c r="AE40" s="297"/>
      <c r="AF40" s="69"/>
      <c r="AG40" s="69"/>
      <c r="AH40" s="69"/>
      <c r="AI40" s="69"/>
      <c r="AJ40" s="69"/>
      <c r="AK40" s="69"/>
      <c r="AL40" s="69"/>
      <c r="AM40" s="69"/>
      <c r="AN40" s="69"/>
      <c r="AO40" s="69"/>
      <c r="AP40" s="69"/>
      <c r="AQ40" s="199"/>
      <c r="AR40" s="199"/>
      <c r="AS40" s="199"/>
      <c r="AT40" s="199"/>
      <c r="AU40" s="199"/>
      <c r="AV40" s="199"/>
      <c r="AW40" s="199"/>
      <c r="AX40" s="199"/>
      <c r="AY40" s="199"/>
      <c r="AZ40" s="199"/>
    </row>
    <row r="41" spans="1:52" s="26" customFormat="1" ht="74.25" customHeight="1">
      <c r="A41" s="31"/>
      <c r="B41" s="75" t="str">
        <f>"(p) Attachment 15(" &amp; Basic!$B$2 &amp; ") :"</f>
        <v>(p) Attachment 15(TW01) :</v>
      </c>
      <c r="C41" s="76"/>
      <c r="D41" s="839" t="s">
        <v>528</v>
      </c>
      <c r="E41" s="839"/>
      <c r="F41" s="839"/>
      <c r="G41" s="98"/>
      <c r="H41" s="98"/>
      <c r="I41" s="69"/>
      <c r="J41" s="69"/>
      <c r="K41" s="295"/>
      <c r="L41" s="295"/>
      <c r="M41" s="295"/>
      <c r="N41" s="295"/>
      <c r="O41" s="295"/>
      <c r="P41" s="295"/>
      <c r="Q41" s="295"/>
      <c r="R41" s="295"/>
      <c r="S41" s="295"/>
      <c r="T41" s="295"/>
      <c r="U41" s="295"/>
      <c r="V41" s="295"/>
      <c r="W41" s="295"/>
      <c r="X41" s="295"/>
      <c r="Y41" s="295"/>
      <c r="Z41" s="295"/>
      <c r="AA41" s="69"/>
      <c r="AB41" s="300"/>
      <c r="AC41" s="301"/>
      <c r="AD41" s="297"/>
      <c r="AE41" s="297"/>
      <c r="AF41" s="69"/>
      <c r="AG41" s="69"/>
      <c r="AH41" s="69"/>
      <c r="AI41" s="69"/>
      <c r="AJ41" s="69"/>
      <c r="AK41" s="69"/>
      <c r="AL41" s="69"/>
      <c r="AM41" s="69"/>
      <c r="AN41" s="69"/>
      <c r="AO41" s="69"/>
      <c r="AP41" s="69"/>
      <c r="AQ41" s="199"/>
      <c r="AR41" s="199"/>
      <c r="AS41" s="199"/>
      <c r="AT41" s="199"/>
      <c r="AU41" s="199"/>
      <c r="AV41" s="199"/>
      <c r="AW41" s="199"/>
      <c r="AX41" s="199"/>
      <c r="AY41" s="199"/>
      <c r="AZ41" s="199"/>
    </row>
    <row r="42" spans="1:52" ht="44.25" customHeight="1">
      <c r="B42" s="75" t="str">
        <f>"(q) Attachment 16(" &amp; Basic!$B$2 &amp; ") :"</f>
        <v>(q) Attachment 16(TW01) :</v>
      </c>
      <c r="C42" s="76"/>
      <c r="D42" s="839" t="s">
        <v>300</v>
      </c>
      <c r="E42" s="839"/>
      <c r="F42" s="839"/>
      <c r="G42" s="98"/>
      <c r="H42" s="98"/>
      <c r="AB42" s="300"/>
      <c r="AC42" s="301"/>
      <c r="AQ42" s="202"/>
      <c r="AR42" s="202"/>
      <c r="AS42" s="202"/>
      <c r="AT42" s="202"/>
      <c r="AU42" s="202"/>
      <c r="AV42" s="202"/>
      <c r="AW42" s="202"/>
      <c r="AX42" s="202"/>
      <c r="AY42" s="202"/>
      <c r="AZ42" s="202"/>
    </row>
    <row r="43" spans="1:52" ht="40.5" customHeight="1">
      <c r="B43" s="75" t="str">
        <f>"(r) Attachment 17(" &amp; Basic!$B$2 &amp; ") :"</f>
        <v>(r) Attachment 17(TW01) :</v>
      </c>
      <c r="C43" s="76"/>
      <c r="D43" s="839" t="s">
        <v>527</v>
      </c>
      <c r="E43" s="839"/>
      <c r="F43" s="839"/>
      <c r="G43" s="98"/>
      <c r="H43" s="98"/>
      <c r="AB43" s="300"/>
      <c r="AC43" s="301"/>
      <c r="AQ43" s="202"/>
      <c r="AR43" s="202"/>
      <c r="AS43" s="202"/>
      <c r="AT43" s="202"/>
      <c r="AU43" s="202"/>
      <c r="AV43" s="202"/>
      <c r="AW43" s="202"/>
      <c r="AX43" s="202"/>
      <c r="AY43" s="202"/>
      <c r="AZ43" s="202"/>
    </row>
    <row r="44" spans="1:52" ht="32.25" customHeight="1">
      <c r="B44" s="75" t="str">
        <f>"(s) Attachment 18(" &amp; Basic!$B$2 &amp; ") :"</f>
        <v>(s) Attachment 18(TW01) :</v>
      </c>
      <c r="C44" s="76"/>
      <c r="D44" s="839" t="s">
        <v>535</v>
      </c>
      <c r="E44" s="839"/>
      <c r="F44" s="839"/>
      <c r="G44" s="98"/>
      <c r="H44" s="98"/>
      <c r="AB44" s="300"/>
      <c r="AC44" s="301"/>
      <c r="AQ44" s="202"/>
      <c r="AR44" s="202"/>
      <c r="AS44" s="202"/>
      <c r="AT44" s="202"/>
      <c r="AU44" s="202"/>
      <c r="AV44" s="202"/>
      <c r="AW44" s="202"/>
      <c r="AX44" s="202"/>
      <c r="AY44" s="202"/>
      <c r="AZ44" s="202"/>
    </row>
    <row r="45" spans="1:52" ht="33" customHeight="1">
      <c r="B45" s="75" t="str">
        <f>"(t) Attachment 19 (" &amp; Basic!$B$2 &amp; ") :"</f>
        <v>(t) Attachment 19 (TW01) :</v>
      </c>
      <c r="C45" s="76"/>
      <c r="D45" s="839" t="s">
        <v>301</v>
      </c>
      <c r="E45" s="839"/>
      <c r="F45" s="839"/>
      <c r="G45" s="98"/>
      <c r="H45" s="98"/>
      <c r="AB45" s="300"/>
      <c r="AC45" s="301"/>
      <c r="AQ45" s="202"/>
      <c r="AR45" s="202"/>
      <c r="AS45" s="202"/>
      <c r="AT45" s="202"/>
      <c r="AU45" s="202"/>
      <c r="AV45" s="202"/>
      <c r="AW45" s="202"/>
      <c r="AX45" s="202"/>
      <c r="AY45" s="202"/>
      <c r="AZ45" s="202"/>
    </row>
    <row r="46" spans="1:52" ht="41.25" customHeight="1">
      <c r="B46" s="75" t="str">
        <f>"(u) Attachment 20 (" &amp; Basic!$B$2 &amp; ") :"</f>
        <v>(u) Attachment 20 (TW01) :</v>
      </c>
      <c r="C46" s="76"/>
      <c r="D46" s="790" t="s">
        <v>594</v>
      </c>
      <c r="E46" s="790"/>
      <c r="F46" s="790"/>
      <c r="G46" s="98"/>
      <c r="H46" s="98"/>
      <c r="AB46" s="300"/>
      <c r="AC46" s="301"/>
      <c r="AQ46" s="202"/>
      <c r="AR46" s="202"/>
      <c r="AS46" s="202"/>
      <c r="AT46" s="202"/>
      <c r="AU46" s="202"/>
      <c r="AV46" s="202"/>
      <c r="AW46" s="202"/>
      <c r="AX46" s="202"/>
      <c r="AY46" s="202"/>
      <c r="AZ46" s="202"/>
    </row>
    <row r="47" spans="1:52" ht="41.25" customHeight="1">
      <c r="B47" s="75" t="str">
        <f>"(v) Attachment 21 (" &amp; Basic!$B$2 &amp; ") :"</f>
        <v>(v) Attachment 21 (TW01) :</v>
      </c>
      <c r="C47" s="76"/>
      <c r="D47" s="790" t="s">
        <v>620</v>
      </c>
      <c r="E47" s="790"/>
      <c r="F47" s="790"/>
      <c r="G47" s="98"/>
      <c r="H47" s="98"/>
      <c r="AB47" s="300"/>
      <c r="AC47" s="301"/>
      <c r="AQ47" s="202"/>
      <c r="AR47" s="202"/>
      <c r="AS47" s="202"/>
      <c r="AT47" s="202"/>
      <c r="AU47" s="202"/>
      <c r="AV47" s="202"/>
      <c r="AW47" s="202"/>
      <c r="AX47" s="202"/>
      <c r="AY47" s="202"/>
      <c r="AZ47" s="202"/>
    </row>
    <row r="48" spans="1:52" ht="41.25" customHeight="1">
      <c r="B48" s="75" t="str">
        <f>"(w) Attachment 22 (" &amp; Basic!$B$2 &amp; ") :"</f>
        <v>(w) Attachment 22 (TW01) :</v>
      </c>
      <c r="C48" s="76"/>
      <c r="D48" s="790" t="s">
        <v>629</v>
      </c>
      <c r="E48" s="790"/>
      <c r="F48" s="790"/>
      <c r="G48" s="98"/>
      <c r="H48" s="98"/>
      <c r="AB48" s="300"/>
      <c r="AC48" s="301"/>
      <c r="AQ48" s="202"/>
      <c r="AR48" s="202"/>
      <c r="AS48" s="202"/>
      <c r="AT48" s="202"/>
      <c r="AU48" s="202"/>
      <c r="AV48" s="202"/>
      <c r="AW48" s="202"/>
      <c r="AX48" s="202"/>
      <c r="AY48" s="202"/>
      <c r="AZ48" s="202"/>
    </row>
    <row r="49" spans="1:52" ht="41.25" customHeight="1">
      <c r="B49" s="75" t="str">
        <f>"(x) Attachment 23 (" &amp; Basic!$B$2 &amp; ") :"</f>
        <v>(x) Attachment 23 (TW01) :</v>
      </c>
      <c r="C49" s="76"/>
      <c r="D49" s="790" t="s">
        <v>760</v>
      </c>
      <c r="E49" s="790"/>
      <c r="F49" s="790"/>
      <c r="G49" s="98"/>
      <c r="H49" s="98"/>
      <c r="AB49" s="300"/>
      <c r="AC49" s="301"/>
      <c r="AQ49" s="202"/>
      <c r="AR49" s="202"/>
      <c r="AS49" s="202"/>
      <c r="AT49" s="202"/>
      <c r="AU49" s="202"/>
      <c r="AV49" s="202"/>
      <c r="AW49" s="202"/>
      <c r="AX49" s="202"/>
      <c r="AY49" s="202"/>
      <c r="AZ49" s="202"/>
    </row>
    <row r="50" spans="1:52" ht="88.5" customHeight="1">
      <c r="B50" s="75" t="str">
        <f>"(y) Attachment 24 (" &amp; Basic!$B$2 &amp; ") :"</f>
        <v>(y) Attachment 24 (TW01) :</v>
      </c>
      <c r="C50" s="76"/>
      <c r="D50" s="790" t="s">
        <v>761</v>
      </c>
      <c r="E50" s="790"/>
      <c r="F50" s="790"/>
      <c r="G50" s="98"/>
      <c r="H50" s="98"/>
      <c r="AB50" s="300"/>
      <c r="AC50" s="301"/>
      <c r="AQ50" s="202"/>
      <c r="AR50" s="202"/>
      <c r="AS50" s="202"/>
      <c r="AT50" s="202"/>
      <c r="AU50" s="202"/>
      <c r="AV50" s="202"/>
      <c r="AW50" s="202"/>
      <c r="AX50" s="202"/>
      <c r="AY50" s="202"/>
      <c r="AZ50" s="202"/>
    </row>
    <row r="51" spans="1:52" ht="48.75" customHeight="1">
      <c r="B51" s="75" t="str">
        <f>"(z) Attachment 25 (" &amp; Basic!$B$2 &amp; ") :"</f>
        <v>(z) Attachment 25 (TW01) :</v>
      </c>
      <c r="C51" s="76"/>
      <c r="D51" s="790" t="s">
        <v>622</v>
      </c>
      <c r="E51" s="790"/>
      <c r="F51" s="790"/>
      <c r="G51" s="98"/>
      <c r="H51" s="98"/>
      <c r="AB51" s="300"/>
      <c r="AC51" s="301"/>
      <c r="AQ51" s="202"/>
      <c r="AR51" s="202"/>
      <c r="AS51" s="202"/>
      <c r="AT51" s="202"/>
      <c r="AU51" s="202"/>
      <c r="AV51" s="202"/>
      <c r="AW51" s="202"/>
      <c r="AX51" s="202"/>
      <c r="AY51" s="202"/>
      <c r="AZ51" s="202"/>
    </row>
    <row r="52" spans="1:52" ht="34.5" customHeight="1">
      <c r="A52" s="96">
        <v>2.2000000000000002</v>
      </c>
      <c r="B52" s="859" t="s">
        <v>547</v>
      </c>
      <c r="C52" s="859"/>
      <c r="D52" s="859"/>
      <c r="E52" s="859"/>
      <c r="F52" s="445"/>
      <c r="G52" s="100"/>
      <c r="H52" s="100"/>
      <c r="AB52" s="300"/>
      <c r="AC52" s="301"/>
      <c r="AQ52" s="202"/>
      <c r="AR52" s="202"/>
      <c r="AS52" s="202"/>
      <c r="AT52" s="202"/>
      <c r="AU52" s="202"/>
      <c r="AV52" s="202"/>
      <c r="AW52" s="202"/>
      <c r="AX52" s="202"/>
      <c r="AY52" s="202"/>
      <c r="AZ52" s="202"/>
    </row>
    <row r="53" spans="1:52" ht="42" customHeight="1">
      <c r="A53" s="96"/>
      <c r="B53" s="860" t="s">
        <v>548</v>
      </c>
      <c r="C53" s="860"/>
      <c r="D53" s="860"/>
      <c r="E53" s="860"/>
      <c r="F53" s="860"/>
      <c r="G53" s="100"/>
      <c r="H53" s="100"/>
      <c r="AB53" s="300"/>
      <c r="AC53" s="301"/>
      <c r="AQ53" s="202"/>
      <c r="AR53" s="202"/>
      <c r="AS53" s="202"/>
      <c r="AT53" s="202"/>
      <c r="AU53" s="202"/>
      <c r="AV53" s="202"/>
      <c r="AW53" s="202"/>
      <c r="AX53" s="202"/>
      <c r="AY53" s="202"/>
      <c r="AZ53" s="202"/>
    </row>
    <row r="54" spans="1:52" ht="78" customHeight="1">
      <c r="A54" s="96">
        <v>3</v>
      </c>
      <c r="B54" s="840" t="s">
        <v>70</v>
      </c>
      <c r="C54" s="840"/>
      <c r="D54" s="840"/>
      <c r="E54" s="840"/>
      <c r="F54" s="840"/>
      <c r="G54" s="100"/>
      <c r="H54" s="100"/>
      <c r="AB54" s="300"/>
      <c r="AC54" s="301"/>
      <c r="AQ54" s="202"/>
      <c r="AR54" s="202"/>
      <c r="AS54" s="202"/>
      <c r="AT54" s="202"/>
      <c r="AU54" s="202"/>
      <c r="AV54" s="202"/>
      <c r="AW54" s="202"/>
      <c r="AX54" s="202"/>
      <c r="AY54" s="202"/>
      <c r="AZ54" s="202"/>
    </row>
    <row r="55" spans="1:52" s="26" customFormat="1" ht="96" customHeight="1">
      <c r="A55" s="96">
        <v>3.1</v>
      </c>
      <c r="B55" s="840" t="s">
        <v>349</v>
      </c>
      <c r="C55" s="840"/>
      <c r="D55" s="840"/>
      <c r="E55" s="840"/>
      <c r="F55" s="840"/>
      <c r="G55" s="100"/>
      <c r="H55" s="100"/>
      <c r="I55" s="69"/>
      <c r="J55" s="69"/>
      <c r="K55" s="295"/>
      <c r="L55" s="295"/>
      <c r="M55" s="295"/>
      <c r="N55" s="295"/>
      <c r="O55" s="295"/>
      <c r="P55" s="295"/>
      <c r="Q55" s="295"/>
      <c r="R55" s="295"/>
      <c r="S55" s="295"/>
      <c r="T55" s="295"/>
      <c r="U55" s="295"/>
      <c r="V55" s="295"/>
      <c r="W55" s="295"/>
      <c r="X55" s="295"/>
      <c r="Y55" s="295"/>
      <c r="Z55" s="295"/>
      <c r="AA55" s="69"/>
      <c r="AB55" s="300"/>
      <c r="AC55" s="301"/>
      <c r="AD55" s="297"/>
      <c r="AE55" s="297"/>
      <c r="AF55" s="69"/>
      <c r="AG55" s="69"/>
      <c r="AH55" s="69"/>
      <c r="AI55" s="69"/>
      <c r="AJ55" s="69"/>
      <c r="AK55" s="69"/>
      <c r="AL55" s="69"/>
      <c r="AM55" s="69"/>
      <c r="AN55" s="69"/>
      <c r="AO55" s="69"/>
      <c r="AP55" s="69"/>
      <c r="AQ55" s="199"/>
      <c r="AR55" s="199"/>
      <c r="AS55" s="199"/>
      <c r="AT55" s="199"/>
      <c r="AU55" s="199"/>
      <c r="AV55" s="199"/>
      <c r="AW55" s="199"/>
      <c r="AX55" s="199"/>
      <c r="AY55" s="199"/>
      <c r="AZ55" s="199"/>
    </row>
    <row r="56" spans="1:52" ht="80.25" customHeight="1">
      <c r="A56" s="96">
        <v>3.2</v>
      </c>
      <c r="B56" s="840" t="s">
        <v>350</v>
      </c>
      <c r="C56" s="840"/>
      <c r="D56" s="840"/>
      <c r="E56" s="840"/>
      <c r="F56" s="840"/>
      <c r="G56" s="100"/>
      <c r="H56" s="100"/>
      <c r="AB56" s="300"/>
      <c r="AC56" s="301"/>
      <c r="AQ56" s="202"/>
      <c r="AR56" s="202"/>
      <c r="AS56" s="202"/>
      <c r="AT56" s="202"/>
      <c r="AU56" s="202"/>
      <c r="AV56" s="202"/>
      <c r="AW56" s="202"/>
      <c r="AX56" s="202"/>
      <c r="AY56" s="202"/>
      <c r="AZ56" s="202"/>
    </row>
    <row r="57" spans="1:52" ht="83.25" customHeight="1">
      <c r="A57" s="96">
        <v>4</v>
      </c>
      <c r="B57" s="840" t="s">
        <v>497</v>
      </c>
      <c r="C57" s="840"/>
      <c r="D57" s="840"/>
      <c r="E57" s="840"/>
      <c r="F57" s="840"/>
      <c r="G57" s="100"/>
      <c r="H57" s="100"/>
      <c r="AB57" s="300"/>
      <c r="AC57" s="301"/>
      <c r="AQ57" s="202"/>
      <c r="AR57" s="202"/>
      <c r="AS57" s="202"/>
      <c r="AT57" s="202"/>
      <c r="AU57" s="202"/>
      <c r="AV57" s="202"/>
      <c r="AW57" s="202"/>
      <c r="AX57" s="202"/>
      <c r="AY57" s="202"/>
      <c r="AZ57" s="202"/>
    </row>
    <row r="58" spans="1:52" ht="59.25" customHeight="1">
      <c r="A58" s="96">
        <v>4.0999999999999996</v>
      </c>
      <c r="B58" s="840" t="s">
        <v>595</v>
      </c>
      <c r="C58" s="840"/>
      <c r="D58" s="840"/>
      <c r="E58" s="840"/>
      <c r="F58" s="840"/>
      <c r="G58" s="100"/>
      <c r="H58" s="100"/>
      <c r="AB58" s="300"/>
      <c r="AC58" s="301"/>
      <c r="AQ58" s="202"/>
      <c r="AR58" s="202"/>
      <c r="AS58" s="202"/>
      <c r="AT58" s="202"/>
      <c r="AU58" s="202"/>
      <c r="AV58" s="202"/>
      <c r="AW58" s="202"/>
      <c r="AX58" s="202"/>
      <c r="AY58" s="202"/>
      <c r="AZ58" s="202"/>
    </row>
    <row r="59" spans="1:52" ht="108" customHeight="1">
      <c r="A59" s="96">
        <v>4.2</v>
      </c>
      <c r="B59" s="840" t="s">
        <v>596</v>
      </c>
      <c r="C59" s="840"/>
      <c r="D59" s="840"/>
      <c r="E59" s="840"/>
      <c r="F59" s="840"/>
      <c r="G59" s="100"/>
      <c r="H59" s="100"/>
      <c r="AB59" s="300"/>
      <c r="AC59" s="301"/>
      <c r="AQ59" s="202"/>
      <c r="AR59" s="202"/>
      <c r="AS59" s="202"/>
      <c r="AT59" s="202"/>
      <c r="AU59" s="202"/>
      <c r="AV59" s="202"/>
      <c r="AW59" s="202"/>
      <c r="AX59" s="202"/>
      <c r="AY59" s="202"/>
      <c r="AZ59" s="202"/>
    </row>
    <row r="60" spans="1:52" ht="53.25" customHeight="1">
      <c r="A60" s="96">
        <v>4.3</v>
      </c>
      <c r="B60" s="840" t="s">
        <v>597</v>
      </c>
      <c r="C60" s="840"/>
      <c r="D60" s="840"/>
      <c r="E60" s="840"/>
      <c r="F60" s="840"/>
      <c r="G60" s="95"/>
      <c r="H60" s="95"/>
      <c r="AB60" s="300"/>
      <c r="AC60" s="301"/>
      <c r="AQ60" s="202"/>
      <c r="AR60" s="202"/>
      <c r="AS60" s="202"/>
      <c r="AT60" s="202"/>
      <c r="AU60" s="202"/>
      <c r="AV60" s="202"/>
      <c r="AW60" s="202"/>
      <c r="AX60" s="202"/>
      <c r="AY60" s="202"/>
      <c r="AZ60" s="202"/>
    </row>
    <row r="61" spans="1:52" s="26" customFormat="1" ht="29.25" customHeight="1">
      <c r="A61" s="70">
        <v>5</v>
      </c>
      <c r="B61" s="858" t="s">
        <v>71</v>
      </c>
      <c r="C61" s="858"/>
      <c r="D61" s="858"/>
      <c r="E61" s="858"/>
      <c r="F61" s="858"/>
      <c r="G61" s="100"/>
      <c r="H61" s="100"/>
      <c r="I61" s="69"/>
      <c r="J61" s="69"/>
      <c r="K61" s="295"/>
      <c r="L61" s="295"/>
      <c r="M61" s="295"/>
      <c r="N61" s="295"/>
      <c r="O61" s="295"/>
      <c r="P61" s="295"/>
      <c r="Q61" s="295"/>
      <c r="R61" s="295"/>
      <c r="S61" s="295"/>
      <c r="T61" s="295"/>
      <c r="U61" s="295"/>
      <c r="V61" s="295"/>
      <c r="W61" s="295"/>
      <c r="X61" s="295"/>
      <c r="Y61" s="295"/>
      <c r="Z61" s="295"/>
      <c r="AA61" s="69"/>
      <c r="AB61" s="300"/>
      <c r="AC61" s="301"/>
      <c r="AD61" s="297"/>
      <c r="AE61" s="297"/>
      <c r="AF61" s="69"/>
      <c r="AG61" s="69"/>
      <c r="AH61" s="69"/>
      <c r="AI61" s="69"/>
      <c r="AJ61" s="69"/>
      <c r="AK61" s="69"/>
      <c r="AL61" s="69"/>
      <c r="AM61" s="69"/>
      <c r="AN61" s="69"/>
      <c r="AO61" s="69"/>
      <c r="AP61" s="69"/>
      <c r="AQ61" s="199"/>
      <c r="AR61" s="199"/>
      <c r="AS61" s="199"/>
      <c r="AT61" s="199"/>
      <c r="AU61" s="199"/>
      <c r="AV61" s="199"/>
      <c r="AW61" s="199"/>
      <c r="AX61" s="199"/>
      <c r="AY61" s="199"/>
      <c r="AZ61" s="199"/>
    </row>
    <row r="62" spans="1:52" s="26" customFormat="1" ht="241.5" customHeight="1">
      <c r="A62" s="96">
        <v>5.0999999999999996</v>
      </c>
      <c r="B62" s="840" t="s">
        <v>598</v>
      </c>
      <c r="C62" s="840"/>
      <c r="D62" s="840"/>
      <c r="E62" s="840"/>
      <c r="F62" s="840"/>
      <c r="G62" s="295"/>
      <c r="H62" s="295"/>
      <c r="I62" s="69"/>
      <c r="J62" s="268"/>
      <c r="K62" s="309"/>
      <c r="L62" s="309"/>
      <c r="M62" s="309"/>
      <c r="N62" s="309"/>
      <c r="O62" s="309"/>
      <c r="P62" s="309"/>
      <c r="Q62" s="309"/>
      <c r="R62" s="309"/>
      <c r="S62" s="309"/>
      <c r="T62" s="309"/>
      <c r="U62" s="309"/>
      <c r="V62" s="309"/>
      <c r="W62" s="309"/>
      <c r="X62" s="309"/>
      <c r="Y62" s="309"/>
      <c r="Z62" s="309"/>
      <c r="AA62" s="268"/>
      <c r="AB62" s="73"/>
      <c r="AC62" s="301"/>
      <c r="AD62" s="297"/>
      <c r="AE62" s="297"/>
      <c r="AF62" s="69"/>
      <c r="AG62" s="69"/>
      <c r="AH62" s="69"/>
      <c r="AI62" s="69"/>
      <c r="AJ62" s="69"/>
      <c r="AK62" s="69"/>
      <c r="AL62" s="69"/>
      <c r="AM62" s="69"/>
      <c r="AN62" s="69"/>
      <c r="AO62" s="69"/>
      <c r="AP62" s="69"/>
      <c r="AQ62" s="199"/>
      <c r="AR62" s="199"/>
      <c r="AS62" s="199"/>
      <c r="AT62" s="199"/>
      <c r="AU62" s="199"/>
      <c r="AV62" s="199"/>
      <c r="AW62" s="199"/>
      <c r="AX62" s="199"/>
      <c r="AY62" s="199"/>
      <c r="AZ62" s="199"/>
    </row>
    <row r="63" spans="1:52" s="26" customFormat="1" ht="48" customHeight="1">
      <c r="A63" s="96">
        <v>6</v>
      </c>
      <c r="B63" s="840" t="s">
        <v>72</v>
      </c>
      <c r="C63" s="840"/>
      <c r="D63" s="840"/>
      <c r="E63" s="840"/>
      <c r="F63" s="840"/>
      <c r="G63" s="295"/>
      <c r="H63" s="295"/>
      <c r="I63" s="69"/>
      <c r="J63" s="268"/>
      <c r="K63" s="309"/>
      <c r="L63" s="309"/>
      <c r="M63" s="309"/>
      <c r="N63" s="309"/>
      <c r="O63" s="309"/>
      <c r="P63" s="309"/>
      <c r="Q63" s="309"/>
      <c r="R63" s="309"/>
      <c r="S63" s="309"/>
      <c r="T63" s="309"/>
      <c r="U63" s="309"/>
      <c r="V63" s="309"/>
      <c r="W63" s="309"/>
      <c r="X63" s="309"/>
      <c r="Y63" s="309"/>
      <c r="Z63" s="309"/>
      <c r="AA63" s="268"/>
      <c r="AB63" s="73"/>
      <c r="AC63" s="301"/>
      <c r="AD63" s="297"/>
      <c r="AE63" s="297"/>
      <c r="AF63" s="69"/>
      <c r="AG63" s="69"/>
      <c r="AH63" s="69"/>
      <c r="AI63" s="69"/>
      <c r="AJ63" s="69"/>
      <c r="AK63" s="69"/>
      <c r="AL63" s="69"/>
      <c r="AM63" s="69"/>
      <c r="AN63" s="69"/>
      <c r="AO63" s="69"/>
      <c r="AP63" s="69"/>
      <c r="AQ63" s="199"/>
      <c r="AR63" s="199"/>
      <c r="AS63" s="199"/>
      <c r="AT63" s="199"/>
      <c r="AU63" s="199"/>
      <c r="AV63" s="199"/>
      <c r="AW63" s="199"/>
      <c r="AX63" s="199"/>
      <c r="AY63" s="199"/>
      <c r="AZ63" s="199"/>
    </row>
    <row r="64" spans="1:52" s="26" customFormat="1" ht="26.1" customHeight="1">
      <c r="A64" s="70"/>
      <c r="B64" s="61" t="s">
        <v>377</v>
      </c>
      <c r="C64" s="543" t="s">
        <v>73</v>
      </c>
      <c r="D64" s="31"/>
      <c r="E64" s="91" t="s">
        <v>74</v>
      </c>
      <c r="G64" s="295"/>
      <c r="H64" s="295"/>
      <c r="I64" s="69"/>
      <c r="J64" s="69"/>
      <c r="K64" s="295"/>
      <c r="L64" s="295"/>
      <c r="M64" s="295"/>
      <c r="N64" s="295"/>
      <c r="O64" s="295"/>
      <c r="P64" s="295"/>
      <c r="Q64" s="295"/>
      <c r="R64" s="295"/>
      <c r="S64" s="295"/>
      <c r="T64" s="295"/>
      <c r="U64" s="295"/>
      <c r="V64" s="295"/>
      <c r="W64" s="295"/>
      <c r="X64" s="295"/>
      <c r="Y64" s="295"/>
      <c r="Z64" s="295"/>
      <c r="AA64" s="69"/>
      <c r="AB64" s="72"/>
      <c r="AC64" s="301"/>
      <c r="AD64" s="297"/>
      <c r="AE64" s="297"/>
      <c r="AF64" s="69"/>
      <c r="AG64" s="69"/>
      <c r="AH64" s="69"/>
      <c r="AI64" s="69"/>
      <c r="AJ64" s="69"/>
      <c r="AK64" s="69"/>
      <c r="AL64" s="69"/>
      <c r="AM64" s="69"/>
      <c r="AN64" s="69"/>
      <c r="AO64" s="69"/>
      <c r="AP64" s="69"/>
      <c r="AQ64" s="199"/>
      <c r="AR64" s="199"/>
      <c r="AS64" s="199"/>
      <c r="AT64" s="199"/>
      <c r="AU64" s="199"/>
      <c r="AV64" s="199"/>
      <c r="AW64" s="199"/>
      <c r="AX64" s="199"/>
      <c r="AY64" s="199"/>
      <c r="AZ64" s="199"/>
    </row>
    <row r="65" spans="1:52" s="26" customFormat="1" ht="26.1" customHeight="1">
      <c r="A65" s="70"/>
      <c r="B65" s="61" t="s">
        <v>378</v>
      </c>
      <c r="C65" s="543" t="s">
        <v>75</v>
      </c>
      <c r="D65" s="31"/>
      <c r="E65" s="91" t="s">
        <v>76</v>
      </c>
      <c r="G65" s="295"/>
      <c r="H65" s="295"/>
      <c r="I65" s="69"/>
      <c r="J65" s="69"/>
      <c r="K65" s="295"/>
      <c r="L65" s="295"/>
      <c r="M65" s="295"/>
      <c r="N65" s="295"/>
      <c r="O65" s="295"/>
      <c r="P65" s="295"/>
      <c r="Q65" s="295"/>
      <c r="R65" s="295"/>
      <c r="S65" s="295"/>
      <c r="T65" s="295"/>
      <c r="U65" s="295"/>
      <c r="V65" s="295"/>
      <c r="W65" s="295"/>
      <c r="X65" s="295"/>
      <c r="Y65" s="295"/>
      <c r="Z65" s="295"/>
      <c r="AA65" s="69"/>
      <c r="AB65" s="73"/>
      <c r="AC65" s="301"/>
      <c r="AD65" s="297"/>
      <c r="AE65" s="297"/>
      <c r="AF65" s="69"/>
      <c r="AG65" s="69"/>
      <c r="AH65" s="69"/>
      <c r="AI65" s="69"/>
      <c r="AJ65" s="69"/>
      <c r="AK65" s="69"/>
      <c r="AL65" s="69"/>
      <c r="AM65" s="69"/>
      <c r="AN65" s="69"/>
      <c r="AO65" s="69"/>
      <c r="AP65" s="69"/>
      <c r="AQ65" s="199"/>
      <c r="AR65" s="199"/>
      <c r="AS65" s="199"/>
      <c r="AT65" s="199"/>
      <c r="AU65" s="199"/>
      <c r="AV65" s="199"/>
      <c r="AW65" s="199"/>
      <c r="AX65" s="199"/>
      <c r="AY65" s="199"/>
      <c r="AZ65" s="199"/>
    </row>
    <row r="66" spans="1:52" s="26" customFormat="1" ht="26.1" customHeight="1">
      <c r="A66" s="70"/>
      <c r="B66" s="496" t="s">
        <v>379</v>
      </c>
      <c r="C66" s="543" t="s">
        <v>78</v>
      </c>
      <c r="D66" s="31"/>
      <c r="E66" s="91" t="s">
        <v>79</v>
      </c>
      <c r="G66" s="295"/>
      <c r="H66" s="295"/>
      <c r="I66" s="69"/>
      <c r="J66" s="69"/>
      <c r="K66" s="295"/>
      <c r="L66" s="295"/>
      <c r="M66" s="295"/>
      <c r="N66" s="295"/>
      <c r="O66" s="295"/>
      <c r="P66" s="295"/>
      <c r="Q66" s="295"/>
      <c r="R66" s="295"/>
      <c r="S66" s="295"/>
      <c r="T66" s="295"/>
      <c r="U66" s="295"/>
      <c r="V66" s="295"/>
      <c r="W66" s="295"/>
      <c r="X66" s="295"/>
      <c r="Y66" s="295"/>
      <c r="Z66" s="295"/>
      <c r="AA66" s="69"/>
      <c r="AB66" s="73"/>
      <c r="AC66" s="301"/>
      <c r="AD66" s="297"/>
      <c r="AE66" s="297"/>
      <c r="AF66" s="69"/>
      <c r="AG66" s="69"/>
      <c r="AH66" s="69"/>
      <c r="AI66" s="69"/>
      <c r="AJ66" s="69"/>
      <c r="AK66" s="69"/>
      <c r="AL66" s="69"/>
      <c r="AM66" s="69"/>
      <c r="AN66" s="69"/>
      <c r="AO66" s="69"/>
      <c r="AP66" s="69"/>
      <c r="AQ66" s="199"/>
      <c r="AR66" s="199"/>
      <c r="AS66" s="199"/>
      <c r="AT66" s="199"/>
      <c r="AU66" s="199"/>
      <c r="AV66" s="199"/>
      <c r="AW66" s="199"/>
      <c r="AX66" s="199"/>
      <c r="AY66" s="199"/>
      <c r="AZ66" s="199"/>
    </row>
    <row r="67" spans="1:52" s="26" customFormat="1" ht="26.1" customHeight="1">
      <c r="A67" s="70"/>
      <c r="B67" s="496" t="s">
        <v>77</v>
      </c>
      <c r="C67" s="543" t="s">
        <v>81</v>
      </c>
      <c r="D67" s="31"/>
      <c r="E67" s="91" t="s">
        <v>82</v>
      </c>
      <c r="G67" s="295"/>
      <c r="H67" s="295"/>
      <c r="I67" s="69"/>
      <c r="J67" s="268"/>
      <c r="K67" s="309"/>
      <c r="L67" s="309"/>
      <c r="M67" s="309"/>
      <c r="N67" s="309"/>
      <c r="O67" s="309"/>
      <c r="P67" s="309"/>
      <c r="Q67" s="309"/>
      <c r="R67" s="309"/>
      <c r="S67" s="309"/>
      <c r="T67" s="309"/>
      <c r="U67" s="309"/>
      <c r="V67" s="309"/>
      <c r="W67" s="309"/>
      <c r="X67" s="309"/>
      <c r="Y67" s="309"/>
      <c r="Z67" s="309"/>
      <c r="AA67" s="268"/>
      <c r="AB67" s="73"/>
      <c r="AC67" s="301"/>
      <c r="AD67" s="297"/>
      <c r="AE67" s="297"/>
      <c r="AF67" s="69"/>
      <c r="AG67" s="69"/>
      <c r="AH67" s="69"/>
      <c r="AI67" s="69"/>
      <c r="AJ67" s="69"/>
      <c r="AK67" s="69"/>
      <c r="AL67" s="69"/>
      <c r="AM67" s="69"/>
      <c r="AN67" s="69"/>
      <c r="AO67" s="69"/>
      <c r="AP67" s="69"/>
      <c r="AQ67" s="199"/>
      <c r="AR67" s="199"/>
      <c r="AS67" s="199"/>
      <c r="AT67" s="199"/>
      <c r="AU67" s="199"/>
      <c r="AV67" s="199"/>
      <c r="AW67" s="199"/>
      <c r="AX67" s="199"/>
      <c r="AY67" s="199"/>
      <c r="AZ67" s="199"/>
    </row>
    <row r="68" spans="1:52" s="26" customFormat="1" ht="26.1" customHeight="1">
      <c r="A68" s="70"/>
      <c r="B68" s="496" t="s">
        <v>80</v>
      </c>
      <c r="C68" s="543" t="s">
        <v>84</v>
      </c>
      <c r="D68" s="31"/>
      <c r="E68" s="91" t="s">
        <v>85</v>
      </c>
      <c r="G68" s="295"/>
      <c r="H68" s="295"/>
      <c r="I68" s="69"/>
      <c r="J68" s="69"/>
      <c r="K68" s="295"/>
      <c r="L68" s="295"/>
      <c r="M68" s="295"/>
      <c r="N68" s="295"/>
      <c r="O68" s="295"/>
      <c r="P68" s="295"/>
      <c r="Q68" s="295"/>
      <c r="R68" s="295"/>
      <c r="S68" s="295"/>
      <c r="T68" s="295"/>
      <c r="U68" s="295"/>
      <c r="V68" s="295"/>
      <c r="W68" s="295"/>
      <c r="X68" s="295"/>
      <c r="Y68" s="295"/>
      <c r="Z68" s="295"/>
      <c r="AA68" s="69"/>
      <c r="AB68" s="73"/>
      <c r="AC68" s="301"/>
      <c r="AD68" s="297"/>
      <c r="AE68" s="297"/>
      <c r="AF68" s="69"/>
      <c r="AG68" s="69"/>
      <c r="AH68" s="69"/>
      <c r="AI68" s="69"/>
      <c r="AJ68" s="69"/>
      <c r="AK68" s="69"/>
      <c r="AL68" s="69"/>
      <c r="AM68" s="69"/>
      <c r="AN68" s="69"/>
      <c r="AO68" s="69"/>
      <c r="AP68" s="69"/>
      <c r="AQ68" s="199"/>
      <c r="AR68" s="199"/>
      <c r="AS68" s="199"/>
      <c r="AT68" s="199"/>
      <c r="AU68" s="199"/>
      <c r="AV68" s="199"/>
      <c r="AW68" s="199"/>
      <c r="AX68" s="199"/>
      <c r="AY68" s="199"/>
      <c r="AZ68" s="199"/>
    </row>
    <row r="69" spans="1:52" s="26" customFormat="1" ht="26.1" customHeight="1">
      <c r="A69" s="70"/>
      <c r="B69" s="496" t="s">
        <v>83</v>
      </c>
      <c r="C69" s="543" t="s">
        <v>87</v>
      </c>
      <c r="D69" s="31"/>
      <c r="E69" s="91" t="s">
        <v>88</v>
      </c>
      <c r="G69" s="295"/>
      <c r="H69" s="295"/>
      <c r="I69" s="69"/>
      <c r="J69" s="69"/>
      <c r="K69" s="295"/>
      <c r="L69" s="295"/>
      <c r="M69" s="295"/>
      <c r="N69" s="295"/>
      <c r="O69" s="295"/>
      <c r="P69" s="295"/>
      <c r="Q69" s="295"/>
      <c r="R69" s="295"/>
      <c r="S69" s="295"/>
      <c r="T69" s="295"/>
      <c r="U69" s="295"/>
      <c r="V69" s="295"/>
      <c r="W69" s="295"/>
      <c r="X69" s="295"/>
      <c r="Y69" s="295"/>
      <c r="Z69" s="295"/>
      <c r="AA69" s="69"/>
      <c r="AB69" s="73"/>
      <c r="AC69" s="301"/>
      <c r="AD69" s="297"/>
      <c r="AE69" s="297"/>
      <c r="AF69" s="69"/>
      <c r="AG69" s="69"/>
      <c r="AH69" s="69"/>
      <c r="AI69" s="69"/>
      <c r="AJ69" s="69"/>
      <c r="AK69" s="69"/>
      <c r="AL69" s="69"/>
      <c r="AM69" s="69"/>
      <c r="AN69" s="69"/>
      <c r="AO69" s="69"/>
      <c r="AP69" s="69"/>
      <c r="AQ69" s="199"/>
      <c r="AR69" s="199"/>
      <c r="AS69" s="199"/>
      <c r="AT69" s="199"/>
      <c r="AU69" s="199"/>
      <c r="AV69" s="199"/>
      <c r="AW69" s="199"/>
      <c r="AX69" s="199"/>
      <c r="AY69" s="199"/>
      <c r="AZ69" s="199"/>
    </row>
    <row r="70" spans="1:52" ht="26.1" customHeight="1">
      <c r="A70" s="70"/>
      <c r="B70" s="496" t="s">
        <v>86</v>
      </c>
      <c r="C70" s="543" t="s">
        <v>90</v>
      </c>
      <c r="E70" s="91" t="s">
        <v>91</v>
      </c>
      <c r="F70" s="26"/>
      <c r="G70" s="309"/>
      <c r="H70" s="309"/>
      <c r="J70" s="268"/>
      <c r="K70" s="309"/>
      <c r="L70" s="309"/>
      <c r="M70" s="309"/>
      <c r="N70" s="309"/>
      <c r="O70" s="309"/>
      <c r="P70" s="309"/>
      <c r="Q70" s="309"/>
      <c r="R70" s="309"/>
      <c r="S70" s="309"/>
      <c r="T70" s="309"/>
      <c r="U70" s="309"/>
      <c r="V70" s="309"/>
      <c r="W70" s="309"/>
      <c r="X70" s="309"/>
      <c r="Y70" s="309"/>
      <c r="Z70" s="309"/>
      <c r="AA70" s="268"/>
      <c r="AB70" s="73"/>
      <c r="AC70" s="301"/>
      <c r="AQ70" s="202"/>
      <c r="AR70" s="202"/>
      <c r="AS70" s="202"/>
      <c r="AT70" s="202"/>
      <c r="AU70" s="202"/>
      <c r="AV70" s="202"/>
      <c r="AW70" s="202"/>
      <c r="AX70" s="202"/>
      <c r="AY70" s="202"/>
      <c r="AZ70" s="202"/>
    </row>
    <row r="71" spans="1:52" ht="26.1" customHeight="1">
      <c r="A71" s="70"/>
      <c r="B71" s="496" t="s">
        <v>89</v>
      </c>
      <c r="C71" s="543" t="s">
        <v>92</v>
      </c>
      <c r="E71" s="91" t="s">
        <v>93</v>
      </c>
      <c r="F71" s="26"/>
      <c r="G71" s="309"/>
      <c r="H71" s="309"/>
      <c r="J71" s="268"/>
      <c r="K71" s="309"/>
      <c r="L71" s="309"/>
      <c r="M71" s="309"/>
      <c r="N71" s="309"/>
      <c r="O71" s="309"/>
      <c r="P71" s="309"/>
      <c r="Q71" s="309"/>
      <c r="R71" s="309"/>
      <c r="S71" s="309"/>
      <c r="T71" s="309"/>
      <c r="U71" s="309"/>
      <c r="V71" s="309"/>
      <c r="W71" s="309"/>
      <c r="X71" s="309"/>
      <c r="Y71" s="309"/>
      <c r="Z71" s="309"/>
      <c r="AA71" s="268"/>
      <c r="AB71" s="73"/>
      <c r="AC71" s="301"/>
      <c r="AQ71" s="202"/>
      <c r="AR71" s="202"/>
      <c r="AS71" s="202"/>
      <c r="AT71" s="202"/>
      <c r="AU71" s="202"/>
      <c r="AV71" s="202"/>
      <c r="AW71" s="202"/>
      <c r="AX71" s="202"/>
      <c r="AY71" s="202"/>
      <c r="AZ71" s="202"/>
    </row>
    <row r="72" spans="1:52" ht="26.1" customHeight="1">
      <c r="A72" s="61"/>
      <c r="B72" s="496" t="s">
        <v>24</v>
      </c>
      <c r="C72" s="543" t="s">
        <v>95</v>
      </c>
      <c r="E72" s="91" t="s">
        <v>96</v>
      </c>
      <c r="F72" s="27"/>
      <c r="G72" s="309"/>
      <c r="H72" s="309"/>
      <c r="J72" s="268"/>
      <c r="K72" s="309"/>
      <c r="L72" s="309"/>
      <c r="M72" s="309"/>
      <c r="N72" s="309"/>
      <c r="O72" s="309"/>
      <c r="P72" s="309"/>
      <c r="Q72" s="309"/>
      <c r="R72" s="309"/>
      <c r="S72" s="309"/>
      <c r="T72" s="309"/>
      <c r="U72" s="309"/>
      <c r="V72" s="309"/>
      <c r="W72" s="309"/>
      <c r="X72" s="309"/>
      <c r="Y72" s="309"/>
      <c r="Z72" s="309"/>
      <c r="AA72" s="268"/>
      <c r="AB72" s="73"/>
      <c r="AC72" s="301"/>
      <c r="AQ72" s="202"/>
      <c r="AR72" s="202"/>
      <c r="AS72" s="202"/>
      <c r="AT72" s="202"/>
      <c r="AU72" s="202"/>
      <c r="AV72" s="202"/>
      <c r="AW72" s="202"/>
      <c r="AX72" s="202"/>
      <c r="AY72" s="202"/>
      <c r="AZ72" s="202"/>
    </row>
    <row r="73" spans="1:52" ht="26.1" customHeight="1">
      <c r="A73" s="61"/>
      <c r="B73" s="496" t="s">
        <v>94</v>
      </c>
      <c r="C73" s="543" t="s">
        <v>98</v>
      </c>
      <c r="E73" s="91" t="s">
        <v>99</v>
      </c>
      <c r="F73" s="27"/>
      <c r="G73" s="309"/>
      <c r="H73" s="309"/>
      <c r="J73" s="268"/>
      <c r="K73" s="309"/>
      <c r="L73" s="309"/>
      <c r="M73" s="309"/>
      <c r="N73" s="309"/>
      <c r="O73" s="309"/>
      <c r="P73" s="309"/>
      <c r="Q73" s="309"/>
      <c r="R73" s="309"/>
      <c r="S73" s="309"/>
      <c r="T73" s="309"/>
      <c r="U73" s="309"/>
      <c r="V73" s="309"/>
      <c r="W73" s="309"/>
      <c r="X73" s="309"/>
      <c r="Y73" s="309"/>
      <c r="Z73" s="309"/>
      <c r="AA73" s="268"/>
      <c r="AB73" s="73"/>
      <c r="AC73" s="301"/>
      <c r="AQ73" s="202"/>
      <c r="AR73" s="202"/>
      <c r="AS73" s="202"/>
      <c r="AT73" s="202"/>
      <c r="AU73" s="202"/>
      <c r="AV73" s="202"/>
      <c r="AW73" s="202"/>
      <c r="AX73" s="202"/>
      <c r="AY73" s="202"/>
      <c r="AZ73" s="202"/>
    </row>
    <row r="74" spans="1:52" ht="26.1" customHeight="1">
      <c r="A74" s="61"/>
      <c r="B74" s="496" t="s">
        <v>97</v>
      </c>
      <c r="C74" s="543" t="s">
        <v>101</v>
      </c>
      <c r="E74" s="91" t="s">
        <v>102</v>
      </c>
      <c r="F74" s="27"/>
      <c r="G74" s="309"/>
      <c r="H74" s="309"/>
      <c r="J74" s="268"/>
      <c r="K74" s="309"/>
      <c r="L74" s="309"/>
      <c r="M74" s="309"/>
      <c r="N74" s="309"/>
      <c r="O74" s="309"/>
      <c r="P74" s="309"/>
      <c r="Q74" s="309"/>
      <c r="R74" s="309"/>
      <c r="S74" s="309"/>
      <c r="T74" s="309"/>
      <c r="U74" s="309"/>
      <c r="V74" s="309"/>
      <c r="W74" s="309"/>
      <c r="X74" s="309"/>
      <c r="Y74" s="309"/>
      <c r="Z74" s="309"/>
      <c r="AA74" s="268"/>
      <c r="AB74" s="73"/>
      <c r="AC74" s="301"/>
      <c r="AQ74" s="202"/>
      <c r="AR74" s="202"/>
      <c r="AS74" s="202"/>
      <c r="AT74" s="202"/>
      <c r="AU74" s="202"/>
      <c r="AV74" s="202"/>
      <c r="AW74" s="202"/>
      <c r="AX74" s="202"/>
      <c r="AY74" s="202"/>
      <c r="AZ74" s="202"/>
    </row>
    <row r="75" spans="1:52" ht="41.25" customHeight="1">
      <c r="A75" s="61"/>
      <c r="B75" s="496" t="s">
        <v>100</v>
      </c>
      <c r="C75" s="790" t="s">
        <v>104</v>
      </c>
      <c r="D75" s="790"/>
      <c r="E75" s="101" t="s">
        <v>103</v>
      </c>
      <c r="F75" s="27"/>
      <c r="G75" s="309"/>
      <c r="H75" s="309"/>
      <c r="AB75" s="300"/>
      <c r="AC75" s="301"/>
      <c r="AQ75" s="202"/>
      <c r="AR75" s="202"/>
      <c r="AS75" s="202"/>
      <c r="AT75" s="202"/>
      <c r="AU75" s="202"/>
      <c r="AV75" s="202"/>
      <c r="AW75" s="202"/>
      <c r="AX75" s="202"/>
      <c r="AY75" s="202"/>
      <c r="AZ75" s="202"/>
    </row>
    <row r="76" spans="1:52" ht="38.25" hidden="1" customHeight="1">
      <c r="A76" s="61"/>
      <c r="B76" s="96"/>
      <c r="C76" s="790"/>
      <c r="D76" s="790"/>
      <c r="E76" s="101"/>
      <c r="F76" s="27"/>
      <c r="G76" s="100"/>
      <c r="H76" s="100"/>
      <c r="AB76" s="300"/>
      <c r="AC76" s="301"/>
      <c r="AQ76" s="202"/>
      <c r="AR76" s="202"/>
      <c r="AS76" s="202"/>
      <c r="AT76" s="202"/>
      <c r="AU76" s="202"/>
      <c r="AV76" s="202"/>
      <c r="AW76" s="202"/>
      <c r="AX76" s="202"/>
      <c r="AY76" s="202"/>
      <c r="AZ76" s="202"/>
    </row>
    <row r="77" spans="1:52">
      <c r="B77" s="96"/>
      <c r="C77" s="790"/>
      <c r="D77" s="790"/>
      <c r="E77" s="101"/>
      <c r="F77" s="27"/>
      <c r="G77" s="100"/>
      <c r="H77" s="100"/>
      <c r="AB77" s="300"/>
      <c r="AC77" s="301"/>
      <c r="AQ77" s="202"/>
      <c r="AR77" s="202"/>
      <c r="AS77" s="202"/>
      <c r="AT77" s="202"/>
      <c r="AU77" s="202"/>
      <c r="AV77" s="202"/>
      <c r="AW77" s="202"/>
      <c r="AX77" s="202"/>
      <c r="AY77" s="202"/>
      <c r="AZ77" s="202"/>
    </row>
    <row r="78" spans="1:52" ht="47.25" customHeight="1">
      <c r="B78" s="840" t="s">
        <v>105</v>
      </c>
      <c r="C78" s="840"/>
      <c r="D78" s="840"/>
      <c r="E78" s="840"/>
      <c r="F78" s="840"/>
      <c r="G78" s="100"/>
      <c r="H78" s="100"/>
      <c r="AB78" s="300"/>
      <c r="AC78" s="301"/>
      <c r="AQ78" s="202"/>
      <c r="AR78" s="202"/>
      <c r="AS78" s="202"/>
      <c r="AT78" s="202"/>
      <c r="AU78" s="202"/>
      <c r="AV78" s="202"/>
      <c r="AW78" s="202"/>
      <c r="AX78" s="202"/>
      <c r="AY78" s="202"/>
      <c r="AZ78" s="202"/>
    </row>
    <row r="79" spans="1:52" ht="60.75" customHeight="1">
      <c r="A79" s="96">
        <v>7</v>
      </c>
      <c r="B79" s="840" t="s">
        <v>107</v>
      </c>
      <c r="C79" s="840"/>
      <c r="D79" s="840"/>
      <c r="E79" s="840"/>
      <c r="F79" s="840"/>
      <c r="G79" s="100"/>
      <c r="H79" s="100"/>
      <c r="AB79" s="300"/>
      <c r="AC79" s="301"/>
      <c r="AQ79" s="202"/>
      <c r="AR79" s="202"/>
      <c r="AS79" s="202"/>
      <c r="AT79" s="202"/>
      <c r="AU79" s="202"/>
      <c r="AV79" s="202"/>
      <c r="AW79" s="202"/>
      <c r="AX79" s="202"/>
      <c r="AY79" s="202"/>
      <c r="AZ79" s="202"/>
    </row>
    <row r="80" spans="1:52" ht="51.75" customHeight="1">
      <c r="A80" s="96">
        <v>8</v>
      </c>
      <c r="B80" s="840" t="s">
        <v>108</v>
      </c>
      <c r="C80" s="840"/>
      <c r="D80" s="840"/>
      <c r="E80" s="840"/>
      <c r="F80" s="840"/>
      <c r="G80" s="100"/>
      <c r="H80" s="100"/>
      <c r="AB80" s="300"/>
      <c r="AC80" s="301"/>
      <c r="AQ80" s="202"/>
      <c r="AR80" s="202"/>
      <c r="AS80" s="202"/>
      <c r="AT80" s="202"/>
      <c r="AU80" s="202"/>
      <c r="AV80" s="202"/>
      <c r="AW80" s="202"/>
      <c r="AX80" s="202"/>
      <c r="AY80" s="202"/>
      <c r="AZ80" s="202"/>
    </row>
    <row r="81" spans="1:52" ht="60.75" customHeight="1">
      <c r="A81" s="96">
        <v>9</v>
      </c>
      <c r="B81" s="840" t="s">
        <v>109</v>
      </c>
      <c r="C81" s="840"/>
      <c r="D81" s="840"/>
      <c r="E81" s="840"/>
      <c r="F81" s="840"/>
      <c r="G81" s="100"/>
      <c r="H81" s="100"/>
      <c r="AB81" s="300"/>
      <c r="AC81" s="301"/>
      <c r="AQ81" s="202"/>
      <c r="AR81" s="202"/>
      <c r="AS81" s="202"/>
      <c r="AT81" s="202"/>
      <c r="AU81" s="202"/>
      <c r="AV81" s="202"/>
      <c r="AW81" s="202"/>
      <c r="AX81" s="202"/>
      <c r="AY81" s="202"/>
      <c r="AZ81" s="202"/>
    </row>
    <row r="82" spans="1:52" ht="58.5" customHeight="1">
      <c r="A82" s="96">
        <v>10</v>
      </c>
      <c r="B82" s="840" t="s">
        <v>110</v>
      </c>
      <c r="C82" s="840"/>
      <c r="D82" s="840"/>
      <c r="E82" s="840"/>
      <c r="F82" s="840"/>
      <c r="G82" s="100"/>
      <c r="H82" s="100"/>
      <c r="AB82" s="300"/>
      <c r="AC82" s="301"/>
      <c r="AQ82" s="202"/>
      <c r="AR82" s="202"/>
      <c r="AS82" s="202"/>
      <c r="AT82" s="202"/>
      <c r="AU82" s="202"/>
      <c r="AV82" s="202"/>
      <c r="AW82" s="202"/>
      <c r="AX82" s="202"/>
      <c r="AY82" s="202"/>
      <c r="AZ82" s="202"/>
    </row>
    <row r="83" spans="1:52" ht="45" customHeight="1">
      <c r="A83" s="96">
        <v>11</v>
      </c>
      <c r="B83" s="840" t="s">
        <v>111</v>
      </c>
      <c r="C83" s="840"/>
      <c r="D83" s="840"/>
      <c r="E83" s="840"/>
      <c r="F83" s="840"/>
      <c r="G83" s="74"/>
      <c r="H83" s="74"/>
      <c r="AB83" s="300"/>
      <c r="AC83" s="301"/>
      <c r="AQ83" s="202"/>
      <c r="AR83" s="202"/>
      <c r="AS83" s="202"/>
      <c r="AT83" s="202"/>
      <c r="AU83" s="202"/>
      <c r="AV83" s="202"/>
      <c r="AW83" s="202"/>
      <c r="AX83" s="202"/>
      <c r="AY83" s="202"/>
      <c r="AZ83" s="202"/>
    </row>
    <row r="84" spans="1:52" ht="47.25" customHeight="1">
      <c r="A84" s="96">
        <v>12</v>
      </c>
      <c r="B84" s="840" t="s">
        <v>112</v>
      </c>
      <c r="C84" s="840"/>
      <c r="D84" s="840"/>
      <c r="E84" s="840"/>
      <c r="F84" s="840"/>
      <c r="G84" s="74"/>
      <c r="H84" s="74"/>
      <c r="AB84" s="300"/>
      <c r="AC84" s="301"/>
      <c r="AQ84" s="202"/>
      <c r="AR84" s="202"/>
      <c r="AS84" s="202"/>
      <c r="AT84" s="202"/>
      <c r="AU84" s="202"/>
      <c r="AV84" s="202"/>
      <c r="AW84" s="202"/>
      <c r="AX84" s="202"/>
      <c r="AY84" s="202"/>
      <c r="AZ84" s="202"/>
    </row>
    <row r="85" spans="1:52" ht="35.1" customHeight="1">
      <c r="A85" s="70"/>
      <c r="B85" s="659" t="s">
        <v>113</v>
      </c>
      <c r="C85" s="659"/>
      <c r="D85" s="659" t="s">
        <v>114</v>
      </c>
      <c r="E85" s="659"/>
      <c r="F85" s="574" t="s">
        <v>318</v>
      </c>
      <c r="G85" s="74"/>
      <c r="H85" s="74"/>
      <c r="AB85" s="300"/>
      <c r="AC85" s="301"/>
      <c r="AQ85" s="202"/>
      <c r="AR85" s="202"/>
      <c r="AS85" s="202"/>
      <c r="AT85" s="202"/>
      <c r="AU85" s="202"/>
      <c r="AV85" s="202"/>
      <c r="AW85" s="202"/>
      <c r="AX85" s="202"/>
      <c r="AY85" s="202"/>
      <c r="AZ85" s="202"/>
    </row>
    <row r="86" spans="1:52" ht="35.1" customHeight="1">
      <c r="A86" s="70"/>
      <c r="B86" s="850"/>
      <c r="C86" s="850"/>
      <c r="D86" s="658"/>
      <c r="E86" s="658"/>
      <c r="F86" s="114"/>
      <c r="G86" s="74"/>
      <c r="H86" s="74"/>
      <c r="AB86" s="300"/>
      <c r="AC86" s="301"/>
      <c r="AQ86" s="202"/>
      <c r="AR86" s="202"/>
      <c r="AS86" s="202"/>
      <c r="AT86" s="202"/>
      <c r="AU86" s="202"/>
      <c r="AV86" s="202"/>
      <c r="AW86" s="202"/>
      <c r="AX86" s="202"/>
      <c r="AY86" s="202"/>
      <c r="AZ86" s="202"/>
    </row>
    <row r="87" spans="1:52" ht="33" customHeight="1">
      <c r="A87" s="70"/>
      <c r="B87" s="850"/>
      <c r="C87" s="850"/>
      <c r="D87" s="658"/>
      <c r="E87" s="658"/>
      <c r="F87" s="114"/>
      <c r="G87" s="74"/>
      <c r="H87" s="74"/>
      <c r="AB87" s="300"/>
      <c r="AC87" s="301"/>
      <c r="AQ87" s="202"/>
      <c r="AR87" s="202"/>
      <c r="AS87" s="202"/>
      <c r="AT87" s="202"/>
      <c r="AU87" s="202"/>
      <c r="AV87" s="202"/>
      <c r="AW87" s="202"/>
      <c r="AX87" s="202"/>
      <c r="AY87" s="202"/>
      <c r="AZ87" s="202"/>
    </row>
    <row r="88" spans="1:52" ht="66.75" customHeight="1">
      <c r="A88" s="70"/>
      <c r="B88" s="850"/>
      <c r="C88" s="850"/>
      <c r="D88" s="658"/>
      <c r="E88" s="658"/>
      <c r="F88" s="114"/>
      <c r="G88" s="100"/>
      <c r="H88" s="100"/>
      <c r="AB88" s="300"/>
      <c r="AC88" s="301"/>
      <c r="AQ88" s="202"/>
      <c r="AR88" s="202"/>
      <c r="AS88" s="202"/>
      <c r="AT88" s="202"/>
      <c r="AU88" s="202"/>
      <c r="AV88" s="202"/>
      <c r="AW88" s="202"/>
      <c r="AX88" s="202"/>
      <c r="AY88" s="202"/>
      <c r="AZ88" s="202"/>
    </row>
    <row r="89" spans="1:52" ht="42" customHeight="1">
      <c r="A89" s="70"/>
      <c r="B89" s="612" t="s">
        <v>319</v>
      </c>
      <c r="C89" s="612"/>
      <c r="D89" s="833"/>
      <c r="E89" s="833"/>
      <c r="F89" s="102"/>
      <c r="G89" s="100"/>
      <c r="H89" s="100"/>
      <c r="AB89" s="300"/>
      <c r="AC89" s="301"/>
      <c r="AQ89" s="202"/>
      <c r="AR89" s="202"/>
      <c r="AS89" s="202"/>
      <c r="AT89" s="202"/>
      <c r="AU89" s="202"/>
      <c r="AV89" s="202"/>
      <c r="AW89" s="202"/>
      <c r="AX89" s="202"/>
      <c r="AY89" s="202"/>
      <c r="AZ89" s="202"/>
    </row>
    <row r="90" spans="1:52" ht="80.25" customHeight="1">
      <c r="A90" s="96">
        <v>13</v>
      </c>
      <c r="B90" s="840" t="s">
        <v>351</v>
      </c>
      <c r="C90" s="840"/>
      <c r="D90" s="840"/>
      <c r="E90" s="840"/>
      <c r="F90" s="840"/>
      <c r="G90" s="74"/>
      <c r="H90" s="74"/>
      <c r="AB90" s="300"/>
      <c r="AC90" s="301"/>
      <c r="AQ90" s="202"/>
      <c r="AR90" s="202"/>
      <c r="AS90" s="202"/>
      <c r="AT90" s="202"/>
      <c r="AU90" s="202"/>
      <c r="AV90" s="202"/>
      <c r="AW90" s="202"/>
      <c r="AX90" s="202"/>
      <c r="AY90" s="202"/>
      <c r="AZ90" s="202"/>
    </row>
    <row r="91" spans="1:52" ht="109.5" customHeight="1">
      <c r="A91" s="101">
        <v>14</v>
      </c>
      <c r="B91" s="840" t="s">
        <v>320</v>
      </c>
      <c r="C91" s="840"/>
      <c r="D91" s="840"/>
      <c r="E91" s="840"/>
      <c r="F91" s="840"/>
      <c r="G91" s="86"/>
      <c r="H91" s="86"/>
      <c r="AB91" s="300"/>
      <c r="AC91" s="301"/>
      <c r="AQ91" s="202"/>
      <c r="AR91" s="202"/>
      <c r="AS91" s="202"/>
      <c r="AT91" s="202"/>
      <c r="AU91" s="202"/>
      <c r="AV91" s="202"/>
      <c r="AW91" s="202"/>
      <c r="AX91" s="202"/>
      <c r="AY91" s="202"/>
      <c r="AZ91" s="202"/>
    </row>
    <row r="92" spans="1:52" ht="15.95" customHeight="1">
      <c r="A92" s="103"/>
      <c r="B92" s="31" t="str">
        <f>IF(ISERROR("Dated this " &amp; AI6 &amp; LOOKUP(AI6,AG1:AG35,AH1:AH35) &amp; " day of " &amp; AI8 &amp; " " &amp;AI9), "", "Dated this " &amp; AI6 &amp; LOOKUP(AI6,AG1:AG35,AH1:AH35) &amp; " day of " &amp; AI8 &amp; " " &amp;AI9)</f>
        <v/>
      </c>
      <c r="E92" s="102"/>
      <c r="F92" s="102"/>
      <c r="G92" s="86"/>
      <c r="H92" s="86"/>
      <c r="AB92" s="300"/>
      <c r="AC92" s="301"/>
      <c r="AQ92" s="202"/>
      <c r="AR92" s="202"/>
      <c r="AS92" s="202"/>
      <c r="AT92" s="202"/>
      <c r="AU92" s="202"/>
      <c r="AV92" s="202"/>
      <c r="AW92" s="202"/>
      <c r="AX92" s="202"/>
      <c r="AY92" s="202"/>
      <c r="AZ92" s="202"/>
    </row>
    <row r="93" spans="1:52" ht="21" customHeight="1">
      <c r="A93" s="103"/>
      <c r="B93" s="40" t="s">
        <v>321</v>
      </c>
      <c r="C93" s="27"/>
      <c r="D93" s="34"/>
      <c r="E93" s="34"/>
      <c r="F93" s="34"/>
      <c r="G93" s="104"/>
      <c r="H93" s="104"/>
      <c r="AB93" s="300"/>
      <c r="AC93" s="301"/>
      <c r="AQ93" s="202"/>
      <c r="AR93" s="202"/>
      <c r="AS93" s="202"/>
      <c r="AT93" s="202"/>
      <c r="AU93" s="202"/>
      <c r="AV93" s="202"/>
      <c r="AW93" s="202"/>
      <c r="AX93" s="202"/>
      <c r="AY93" s="202"/>
      <c r="AZ93" s="202"/>
    </row>
    <row r="94" spans="1:52" ht="21" customHeight="1">
      <c r="A94" s="103"/>
      <c r="B94" s="70"/>
      <c r="C94" s="34"/>
      <c r="D94" s="34"/>
      <c r="E94" s="34"/>
      <c r="F94" s="34"/>
      <c r="G94" s="104"/>
      <c r="H94" s="104"/>
      <c r="AB94" s="300"/>
      <c r="AC94" s="301"/>
      <c r="AQ94" s="202"/>
      <c r="AR94" s="202"/>
      <c r="AS94" s="202"/>
      <c r="AT94" s="202"/>
      <c r="AU94" s="202"/>
      <c r="AV94" s="202"/>
      <c r="AW94" s="202"/>
      <c r="AX94" s="202"/>
      <c r="AY94" s="202"/>
      <c r="AZ94" s="202"/>
    </row>
    <row r="95" spans="1:52" ht="27.95" customHeight="1">
      <c r="A95" s="103"/>
      <c r="B95" s="70"/>
      <c r="C95" s="34"/>
      <c r="D95" s="34"/>
      <c r="F95" s="46" t="s">
        <v>322</v>
      </c>
      <c r="G95" s="94"/>
      <c r="H95" s="94"/>
      <c r="AQ95" s="202"/>
      <c r="AR95" s="202"/>
      <c r="AS95" s="202"/>
      <c r="AT95" s="202"/>
      <c r="AU95" s="202"/>
      <c r="AV95" s="202"/>
      <c r="AW95" s="202"/>
      <c r="AX95" s="202"/>
      <c r="AY95" s="202"/>
      <c r="AZ95" s="202"/>
    </row>
    <row r="96" spans="1:52" ht="27.95" customHeight="1">
      <c r="A96" s="103"/>
      <c r="B96" s="70"/>
      <c r="C96" s="34"/>
      <c r="F96" s="46" t="str">
        <f>"For and on behalf of " &amp; 'Attach 3(JV)'!B9</f>
        <v xml:space="preserve">For and on behalf of </v>
      </c>
      <c r="G96" s="95"/>
      <c r="H96" s="95"/>
      <c r="AQ96" s="202"/>
      <c r="AR96" s="202"/>
      <c r="AS96" s="202"/>
      <c r="AT96" s="202"/>
      <c r="AU96" s="202"/>
      <c r="AV96" s="202"/>
      <c r="AW96" s="202"/>
      <c r="AX96" s="202"/>
      <c r="AY96" s="202"/>
      <c r="AZ96" s="202"/>
    </row>
    <row r="97" spans="1:52" ht="27.95" customHeight="1">
      <c r="A97" s="92"/>
      <c r="D97" s="68"/>
      <c r="E97" s="68"/>
      <c r="F97" s="40"/>
      <c r="G97" s="95"/>
      <c r="H97" s="95"/>
      <c r="AQ97" s="202"/>
      <c r="AR97" s="202"/>
      <c r="AS97" s="202"/>
      <c r="AT97" s="202"/>
      <c r="AU97" s="202"/>
      <c r="AV97" s="202"/>
      <c r="AW97" s="202"/>
      <c r="AX97" s="202"/>
      <c r="AY97" s="202"/>
      <c r="AZ97" s="202"/>
    </row>
    <row r="98" spans="1:52" ht="27.95" customHeight="1">
      <c r="A98" s="90" t="s">
        <v>6</v>
      </c>
      <c r="B98" s="38"/>
      <c r="C98" s="240" t="str">
        <f>'Attach 3(JV)'!B24</f>
        <v/>
      </c>
      <c r="D98" s="68" t="s">
        <v>4</v>
      </c>
      <c r="E98" s="808" t="str">
        <f>'Attach 3(JV)'!E24</f>
        <v/>
      </c>
      <c r="F98" s="808"/>
      <c r="AQ98" s="202"/>
      <c r="AR98" s="202"/>
      <c r="AS98" s="202"/>
      <c r="AT98" s="202"/>
      <c r="AU98" s="202"/>
      <c r="AV98" s="202"/>
      <c r="AW98" s="202"/>
      <c r="AX98" s="202"/>
      <c r="AY98" s="202"/>
      <c r="AZ98" s="202"/>
    </row>
    <row r="99" spans="1:52" ht="30.75" customHeight="1">
      <c r="A99" s="90" t="s">
        <v>7</v>
      </c>
      <c r="B99" s="38"/>
      <c r="C99" s="343" t="str">
        <f>'Attach 3(JV)'!B25</f>
        <v/>
      </c>
      <c r="D99" s="68" t="s">
        <v>5</v>
      </c>
      <c r="E99" s="808" t="str">
        <f>'Attach 3(JV)'!E25</f>
        <v/>
      </c>
      <c r="F99" s="808"/>
      <c r="AQ99" s="202"/>
      <c r="AR99" s="202"/>
      <c r="AS99" s="202"/>
      <c r="AT99" s="202"/>
      <c r="AU99" s="202"/>
      <c r="AV99" s="202"/>
      <c r="AW99" s="202"/>
      <c r="AX99" s="202"/>
      <c r="AY99" s="202"/>
      <c r="AZ99" s="202"/>
    </row>
    <row r="100" spans="1:52" ht="39.950000000000003" customHeight="1">
      <c r="D100" s="68"/>
      <c r="E100" s="68"/>
      <c r="AQ100" s="202"/>
      <c r="AR100" s="202"/>
      <c r="AS100" s="202"/>
      <c r="AT100" s="202"/>
      <c r="AU100" s="202"/>
      <c r="AV100" s="202"/>
      <c r="AW100" s="202"/>
      <c r="AX100" s="202"/>
      <c r="AY100" s="202"/>
      <c r="AZ100" s="202"/>
    </row>
    <row r="101" spans="1:52" ht="16.5" customHeight="1">
      <c r="A101" s="90"/>
      <c r="B101" s="38"/>
      <c r="C101" s="80"/>
      <c r="E101" s="68"/>
      <c r="G101" s="283"/>
      <c r="AQ101" s="202"/>
      <c r="AR101" s="202"/>
      <c r="AS101" s="202"/>
      <c r="AT101" s="202"/>
      <c r="AU101" s="202"/>
      <c r="AV101" s="202"/>
      <c r="AW101" s="202"/>
      <c r="AX101" s="202"/>
      <c r="AY101" s="202"/>
      <c r="AZ101" s="202"/>
    </row>
    <row r="102" spans="1:52" ht="45.75" customHeight="1">
      <c r="A102" s="849" t="s">
        <v>420</v>
      </c>
      <c r="B102" s="849"/>
      <c r="C102" s="849"/>
      <c r="D102" s="849"/>
      <c r="E102" s="849"/>
      <c r="F102" s="849"/>
      <c r="AQ102" s="202"/>
      <c r="AR102" s="202"/>
      <c r="AS102" s="202"/>
      <c r="AT102" s="202"/>
      <c r="AU102" s="202"/>
      <c r="AV102" s="202"/>
      <c r="AW102" s="202"/>
      <c r="AX102" s="202"/>
      <c r="AY102" s="202"/>
      <c r="AZ102" s="202"/>
    </row>
    <row r="103" spans="1:52" ht="27.95" customHeight="1">
      <c r="A103" s="856" t="str">
        <f>IF(AND(H27="JV (Joint Venture)",H28=1), "", "Other Partner -1")</f>
        <v>Other Partner -1</v>
      </c>
      <c r="B103" s="856"/>
      <c r="D103" s="310"/>
      <c r="E103" s="163"/>
      <c r="F103" s="163" t="str">
        <f>IF(AND(H27="JV (Joint Venture)",H28=1), "Other Partner", "Other Partner -2")</f>
        <v>Other Partner -2</v>
      </c>
      <c r="H103" s="374">
        <f>IF(AND(H27="JV (Joint Venture)",H28=1), 1,2)</f>
        <v>2</v>
      </c>
      <c r="AQ103" s="202"/>
      <c r="AR103" s="202"/>
      <c r="AS103" s="202"/>
      <c r="AT103" s="202"/>
      <c r="AU103" s="202"/>
      <c r="AV103" s="202"/>
      <c r="AW103" s="202"/>
      <c r="AX103" s="202"/>
      <c r="AY103" s="202"/>
      <c r="AZ103" s="202"/>
    </row>
    <row r="104" spans="1:52" ht="27.95" customHeight="1">
      <c r="B104" s="46"/>
      <c r="C104" s="80"/>
      <c r="E104" s="46"/>
      <c r="AQ104" s="202"/>
      <c r="AR104" s="202"/>
      <c r="AS104" s="202"/>
      <c r="AT104" s="202"/>
      <c r="AU104" s="202"/>
      <c r="AV104" s="202"/>
      <c r="AW104" s="202"/>
      <c r="AX104" s="202"/>
      <c r="AY104" s="202"/>
      <c r="AZ104" s="202"/>
    </row>
    <row r="105" spans="1:52" ht="27.95" customHeight="1">
      <c r="A105" s="68" t="str">
        <f>IF(AND(H27="JV (Joint Venture)",H28=1), "", "Printed Name :")</f>
        <v>Printed Name :</v>
      </c>
      <c r="B105" s="851"/>
      <c r="C105" s="851"/>
      <c r="E105" s="68" t="s">
        <v>4</v>
      </c>
      <c r="F105" s="345"/>
      <c r="AQ105" s="202"/>
      <c r="AR105" s="202"/>
      <c r="AS105" s="202"/>
      <c r="AT105" s="202"/>
      <c r="AU105" s="202"/>
      <c r="AV105" s="202"/>
      <c r="AW105" s="202"/>
      <c r="AX105" s="202"/>
      <c r="AY105" s="202"/>
      <c r="AZ105" s="202"/>
    </row>
    <row r="106" spans="1:52" ht="33" customHeight="1">
      <c r="A106" s="68" t="str">
        <f>IF(AND(H27="JV (Joint Venture)",H28=1), "", "Designation :")</f>
        <v>Designation :</v>
      </c>
      <c r="B106" s="851"/>
      <c r="C106" s="851"/>
      <c r="E106" s="68" t="s">
        <v>5</v>
      </c>
      <c r="F106" s="345"/>
      <c r="AQ106" s="202"/>
      <c r="AR106" s="202"/>
      <c r="AS106" s="202"/>
      <c r="AT106" s="202"/>
      <c r="AU106" s="202"/>
      <c r="AV106" s="202"/>
      <c r="AW106" s="202"/>
      <c r="AX106" s="202"/>
      <c r="AY106" s="202"/>
      <c r="AZ106" s="202"/>
    </row>
    <row r="107" spans="1:52" s="26" customFormat="1" ht="21" customHeight="1">
      <c r="A107" s="31"/>
      <c r="B107" s="46"/>
      <c r="C107" s="80"/>
      <c r="D107" s="31"/>
      <c r="E107" s="46"/>
      <c r="F107" s="43"/>
      <c r="G107" s="43"/>
      <c r="H107" s="43"/>
      <c r="I107" s="69"/>
      <c r="J107" s="69"/>
      <c r="K107" s="295"/>
      <c r="L107" s="295"/>
      <c r="M107" s="295"/>
      <c r="N107" s="295"/>
      <c r="O107" s="295"/>
      <c r="P107" s="295"/>
      <c r="Q107" s="295"/>
      <c r="R107" s="295"/>
      <c r="S107" s="295"/>
      <c r="T107" s="295"/>
      <c r="U107" s="295"/>
      <c r="V107" s="295"/>
      <c r="W107" s="295"/>
      <c r="X107" s="295"/>
      <c r="Y107" s="295"/>
      <c r="Z107" s="295"/>
      <c r="AA107" s="69"/>
      <c r="AB107" s="72"/>
      <c r="AC107" s="72"/>
      <c r="AD107" s="297"/>
      <c r="AE107" s="297"/>
      <c r="AF107" s="69"/>
      <c r="AG107" s="69"/>
      <c r="AH107" s="69"/>
      <c r="AI107" s="69"/>
      <c r="AJ107" s="69"/>
      <c r="AK107" s="69"/>
      <c r="AL107" s="69"/>
      <c r="AM107" s="69"/>
      <c r="AN107" s="69"/>
      <c r="AO107" s="69"/>
      <c r="AP107" s="69"/>
      <c r="AQ107" s="199"/>
      <c r="AR107" s="199"/>
      <c r="AS107" s="199"/>
      <c r="AT107" s="199"/>
      <c r="AU107" s="199"/>
      <c r="AV107" s="199"/>
      <c r="AW107" s="199"/>
      <c r="AX107" s="199"/>
      <c r="AY107" s="199"/>
      <c r="AZ107" s="199"/>
    </row>
    <row r="108" spans="1:52" s="26" customFormat="1" ht="21" customHeight="1">
      <c r="A108" s="137" t="s">
        <v>133</v>
      </c>
      <c r="B108" s="95"/>
      <c r="C108" s="136"/>
      <c r="D108" s="43"/>
      <c r="E108" s="104"/>
      <c r="F108" s="311"/>
      <c r="G108" s="43"/>
      <c r="H108" s="43"/>
      <c r="I108" s="69"/>
      <c r="J108" s="69"/>
      <c r="K108" s="295"/>
      <c r="L108" s="295"/>
      <c r="M108" s="295"/>
      <c r="N108" s="295"/>
      <c r="O108" s="295"/>
      <c r="P108" s="295"/>
      <c r="Q108" s="295"/>
      <c r="R108" s="295"/>
      <c r="S108" s="295"/>
      <c r="T108" s="295"/>
      <c r="U108" s="295"/>
      <c r="V108" s="295"/>
      <c r="W108" s="295"/>
      <c r="X108" s="295"/>
      <c r="Y108" s="295"/>
      <c r="Z108" s="295"/>
      <c r="AA108" s="69"/>
      <c r="AB108" s="72"/>
      <c r="AC108" s="72"/>
      <c r="AD108" s="297"/>
      <c r="AE108" s="297"/>
      <c r="AF108" s="69"/>
      <c r="AG108" s="69"/>
      <c r="AH108" s="69"/>
      <c r="AI108" s="69"/>
      <c r="AJ108" s="69"/>
      <c r="AK108" s="69"/>
      <c r="AL108" s="69"/>
      <c r="AM108" s="69"/>
      <c r="AN108" s="69"/>
      <c r="AO108" s="69"/>
      <c r="AP108" s="69"/>
      <c r="AQ108" s="199"/>
      <c r="AR108" s="199"/>
      <c r="AS108" s="199"/>
      <c r="AT108" s="199"/>
      <c r="AU108" s="199"/>
      <c r="AV108" s="199"/>
      <c r="AW108" s="199"/>
      <c r="AX108" s="199"/>
      <c r="AY108" s="199"/>
      <c r="AZ108" s="199"/>
    </row>
    <row r="109" spans="1:52" s="26" customFormat="1" ht="21" customHeight="1">
      <c r="A109" s="852" t="s">
        <v>185</v>
      </c>
      <c r="B109" s="852"/>
      <c r="C109" s="852"/>
      <c r="D109" s="848"/>
      <c r="E109" s="848"/>
      <c r="F109" s="848"/>
      <c r="G109" s="43"/>
      <c r="H109" s="43"/>
      <c r="I109" s="69"/>
      <c r="J109" s="69"/>
      <c r="K109" s="295"/>
      <c r="L109" s="295"/>
      <c r="M109" s="295"/>
      <c r="N109" s="295"/>
      <c r="O109" s="295"/>
      <c r="P109" s="295"/>
      <c r="Q109" s="295"/>
      <c r="R109" s="295"/>
      <c r="S109" s="295"/>
      <c r="T109" s="295"/>
      <c r="U109" s="295"/>
      <c r="V109" s="295"/>
      <c r="W109" s="295"/>
      <c r="X109" s="295"/>
      <c r="Y109" s="295"/>
      <c r="Z109" s="295"/>
      <c r="AA109" s="69"/>
      <c r="AB109" s="72"/>
      <c r="AC109" s="72"/>
      <c r="AD109" s="297"/>
      <c r="AE109" s="297"/>
      <c r="AF109" s="69"/>
      <c r="AG109" s="69"/>
      <c r="AH109" s="69"/>
      <c r="AI109" s="69"/>
      <c r="AJ109" s="69"/>
      <c r="AK109" s="69"/>
      <c r="AL109" s="69"/>
      <c r="AM109" s="69"/>
      <c r="AN109" s="69"/>
      <c r="AO109" s="69"/>
      <c r="AP109" s="69"/>
      <c r="AQ109" s="199"/>
      <c r="AR109" s="199"/>
      <c r="AS109" s="199"/>
      <c r="AT109" s="199"/>
      <c r="AU109" s="199"/>
      <c r="AV109" s="199"/>
      <c r="AW109" s="199"/>
      <c r="AX109" s="199"/>
      <c r="AY109" s="199"/>
      <c r="AZ109" s="199"/>
    </row>
    <row r="110" spans="1:52" s="26" customFormat="1" ht="21" customHeight="1">
      <c r="A110" s="853"/>
      <c r="B110" s="853"/>
      <c r="C110" s="853"/>
      <c r="D110" s="848"/>
      <c r="E110" s="848"/>
      <c r="F110" s="848"/>
      <c r="G110" s="43"/>
      <c r="H110" s="43"/>
      <c r="I110" s="69"/>
      <c r="J110" s="69"/>
      <c r="K110" s="295"/>
      <c r="L110" s="295"/>
      <c r="M110" s="295"/>
      <c r="N110" s="295"/>
      <c r="O110" s="295"/>
      <c r="P110" s="295"/>
      <c r="Q110" s="295"/>
      <c r="R110" s="295"/>
      <c r="S110" s="295"/>
      <c r="T110" s="295"/>
      <c r="U110" s="295"/>
      <c r="V110" s="295"/>
      <c r="W110" s="295"/>
      <c r="X110" s="295"/>
      <c r="Y110" s="295"/>
      <c r="Z110" s="295"/>
      <c r="AA110" s="69"/>
      <c r="AB110" s="72"/>
      <c r="AC110" s="72"/>
      <c r="AD110" s="297"/>
      <c r="AE110" s="297"/>
      <c r="AF110" s="69"/>
      <c r="AG110" s="69"/>
      <c r="AH110" s="69"/>
      <c r="AI110" s="69"/>
      <c r="AJ110" s="69"/>
      <c r="AK110" s="69"/>
      <c r="AL110" s="69"/>
      <c r="AM110" s="69"/>
      <c r="AN110" s="69"/>
      <c r="AO110" s="69"/>
      <c r="AP110" s="69"/>
      <c r="AQ110" s="199"/>
      <c r="AR110" s="199"/>
      <c r="AS110" s="199"/>
      <c r="AT110" s="199"/>
      <c r="AU110" s="199"/>
      <c r="AV110" s="199"/>
      <c r="AW110" s="199"/>
      <c r="AX110" s="199"/>
      <c r="AY110" s="199"/>
      <c r="AZ110" s="199"/>
    </row>
    <row r="111" spans="1:52" s="26" customFormat="1" ht="21" customHeight="1">
      <c r="A111" s="857"/>
      <c r="B111" s="857"/>
      <c r="C111" s="857"/>
      <c r="D111" s="848"/>
      <c r="E111" s="848"/>
      <c r="F111" s="848"/>
      <c r="G111" s="43"/>
      <c r="H111" s="43"/>
      <c r="I111" s="69"/>
      <c r="J111" s="69"/>
      <c r="K111" s="295"/>
      <c r="L111" s="295"/>
      <c r="M111" s="295"/>
      <c r="N111" s="295"/>
      <c r="O111" s="295"/>
      <c r="P111" s="295"/>
      <c r="Q111" s="295"/>
      <c r="R111" s="295"/>
      <c r="S111" s="295"/>
      <c r="T111" s="295"/>
      <c r="U111" s="295"/>
      <c r="V111" s="295"/>
      <c r="W111" s="295"/>
      <c r="X111" s="295"/>
      <c r="Y111" s="295"/>
      <c r="Z111" s="295"/>
      <c r="AA111" s="69"/>
      <c r="AB111" s="72"/>
      <c r="AC111" s="72"/>
      <c r="AD111" s="297"/>
      <c r="AE111" s="297"/>
      <c r="AF111" s="69"/>
      <c r="AG111" s="69"/>
      <c r="AH111" s="69"/>
      <c r="AI111" s="69"/>
      <c r="AJ111" s="69"/>
      <c r="AK111" s="69"/>
      <c r="AL111" s="69"/>
      <c r="AM111" s="69"/>
      <c r="AN111" s="69"/>
      <c r="AO111" s="69"/>
      <c r="AP111" s="69"/>
      <c r="AQ111" s="199"/>
      <c r="AR111" s="199"/>
      <c r="AS111" s="199"/>
      <c r="AT111" s="199"/>
      <c r="AU111" s="199"/>
      <c r="AV111" s="199"/>
      <c r="AW111" s="199"/>
      <c r="AX111" s="199"/>
      <c r="AY111" s="199"/>
      <c r="AZ111" s="199"/>
    </row>
    <row r="112" spans="1:52" s="26" customFormat="1" ht="52.5" customHeight="1">
      <c r="A112" s="855" t="s">
        <v>186</v>
      </c>
      <c r="B112" s="855"/>
      <c r="C112" s="855"/>
      <c r="D112" s="848"/>
      <c r="E112" s="848"/>
      <c r="F112" s="848"/>
      <c r="G112" s="105"/>
      <c r="H112" s="105"/>
      <c r="I112" s="69"/>
      <c r="J112" s="69"/>
      <c r="K112" s="295"/>
      <c r="L112" s="295"/>
      <c r="M112" s="295"/>
      <c r="N112" s="295"/>
      <c r="O112" s="295"/>
      <c r="P112" s="295"/>
      <c r="Q112" s="295"/>
      <c r="R112" s="295"/>
      <c r="S112" s="295"/>
      <c r="T112" s="295"/>
      <c r="U112" s="295"/>
      <c r="V112" s="295"/>
      <c r="W112" s="295"/>
      <c r="X112" s="295"/>
      <c r="Y112" s="295"/>
      <c r="Z112" s="295"/>
      <c r="AA112" s="69"/>
      <c r="AB112" s="72"/>
      <c r="AC112" s="72"/>
      <c r="AD112" s="297"/>
      <c r="AE112" s="297"/>
      <c r="AF112" s="69"/>
      <c r="AG112" s="69"/>
      <c r="AH112" s="69"/>
      <c r="AI112" s="69"/>
      <c r="AJ112" s="69"/>
      <c r="AK112" s="69"/>
      <c r="AL112" s="69"/>
      <c r="AM112" s="69"/>
      <c r="AN112" s="69"/>
      <c r="AO112" s="69"/>
      <c r="AP112" s="69"/>
      <c r="AQ112" s="199"/>
      <c r="AR112" s="199"/>
      <c r="AS112" s="199"/>
      <c r="AT112" s="199"/>
      <c r="AU112" s="199"/>
      <c r="AV112" s="199"/>
      <c r="AW112" s="199"/>
      <c r="AX112" s="199"/>
      <c r="AY112" s="199"/>
      <c r="AZ112" s="199"/>
    </row>
    <row r="113" spans="1:42" s="26" customFormat="1" ht="21" customHeight="1">
      <c r="A113" s="855" t="s">
        <v>187</v>
      </c>
      <c r="B113" s="855"/>
      <c r="C113" s="855"/>
      <c r="D113" s="848"/>
      <c r="E113" s="848"/>
      <c r="F113" s="848"/>
      <c r="G113" s="43"/>
      <c r="H113" s="43"/>
      <c r="I113" s="69"/>
      <c r="J113" s="69"/>
      <c r="K113" s="295"/>
      <c r="L113" s="295"/>
      <c r="M113" s="295"/>
      <c r="N113" s="295"/>
      <c r="O113" s="295"/>
      <c r="P113" s="295"/>
      <c r="Q113" s="295"/>
      <c r="R113" s="295"/>
      <c r="S113" s="295"/>
      <c r="T113" s="295"/>
      <c r="U113" s="295"/>
      <c r="V113" s="295"/>
      <c r="W113" s="295"/>
      <c r="X113" s="295"/>
      <c r="Y113" s="295"/>
      <c r="Z113" s="295"/>
      <c r="AA113" s="69"/>
      <c r="AB113" s="72"/>
      <c r="AC113" s="72"/>
      <c r="AD113" s="297"/>
      <c r="AE113" s="297"/>
      <c r="AF113" s="69"/>
      <c r="AG113" s="69"/>
      <c r="AH113" s="69"/>
      <c r="AI113" s="69"/>
      <c r="AJ113" s="69"/>
      <c r="AK113" s="69"/>
      <c r="AL113" s="69"/>
      <c r="AM113" s="69"/>
      <c r="AN113" s="69"/>
      <c r="AO113" s="69"/>
      <c r="AP113" s="69"/>
    </row>
    <row r="114" spans="1:42" s="26" customFormat="1" ht="21" customHeight="1">
      <c r="A114" s="855" t="s">
        <v>188</v>
      </c>
      <c r="B114" s="855"/>
      <c r="C114" s="855"/>
      <c r="D114" s="848"/>
      <c r="E114" s="848"/>
      <c r="F114" s="848"/>
      <c r="G114" s="43"/>
      <c r="H114" s="43"/>
      <c r="I114" s="69"/>
      <c r="J114" s="69"/>
      <c r="K114" s="295"/>
      <c r="L114" s="295"/>
      <c r="M114" s="295"/>
      <c r="N114" s="295"/>
      <c r="O114" s="295"/>
      <c r="P114" s="295"/>
      <c r="Q114" s="295"/>
      <c r="R114" s="295"/>
      <c r="S114" s="295"/>
      <c r="T114" s="295"/>
      <c r="U114" s="295"/>
      <c r="V114" s="295"/>
      <c r="W114" s="295"/>
      <c r="X114" s="295"/>
      <c r="Y114" s="295"/>
      <c r="Z114" s="295"/>
      <c r="AA114" s="69"/>
      <c r="AB114" s="72"/>
      <c r="AC114" s="72"/>
      <c r="AD114" s="297"/>
      <c r="AE114" s="297"/>
      <c r="AF114" s="69"/>
      <c r="AG114" s="69"/>
      <c r="AH114" s="69"/>
      <c r="AI114" s="69"/>
      <c r="AJ114" s="69"/>
      <c r="AK114" s="69"/>
      <c r="AL114" s="69"/>
      <c r="AM114" s="69"/>
      <c r="AN114" s="69"/>
      <c r="AO114" s="69"/>
      <c r="AP114" s="69"/>
    </row>
    <row r="115" spans="1:42">
      <c r="A115" s="852" t="s">
        <v>189</v>
      </c>
      <c r="B115" s="852"/>
      <c r="C115" s="852"/>
      <c r="D115" s="848"/>
      <c r="E115" s="848"/>
      <c r="F115" s="848"/>
    </row>
    <row r="116" spans="1:42">
      <c r="A116" s="853"/>
      <c r="B116" s="853"/>
      <c r="C116" s="853"/>
      <c r="D116" s="848"/>
      <c r="E116" s="848"/>
      <c r="F116" s="848"/>
    </row>
    <row r="117" spans="1:42" ht="47.25" customHeight="1">
      <c r="A117" s="857"/>
      <c r="B117" s="857"/>
      <c r="C117" s="857"/>
      <c r="D117" s="848"/>
      <c r="E117" s="848"/>
      <c r="F117" s="848"/>
      <c r="H117" s="349" t="s">
        <v>499</v>
      </c>
      <c r="I117" s="350" t="str">
        <f>"Attachment 2(" &amp; Basic!$B$2 &amp; ") "</f>
        <v xml:space="preserve">Attachment 2(TW01) </v>
      </c>
      <c r="J117" s="350" t="s">
        <v>498</v>
      </c>
    </row>
    <row r="118" spans="1:42">
      <c r="A118" s="189"/>
      <c r="B118" s="189"/>
      <c r="C118" s="189"/>
      <c r="D118" s="190"/>
      <c r="E118" s="190"/>
      <c r="F118" s="190"/>
    </row>
    <row r="119" spans="1:42" ht="51" customHeight="1">
      <c r="A119" s="854" t="str">
        <f>H117&amp;I117&amp;J117</f>
        <v>Note: Bidders may note that no prescribed proforma has been enclosed for Attachment 2(TW01) Power of Attorney. Bidders may use their own proforma for furnishing the required information with the bid.</v>
      </c>
      <c r="B119" s="854"/>
      <c r="C119" s="854"/>
      <c r="D119" s="854"/>
      <c r="E119" s="854"/>
      <c r="F119" s="854"/>
    </row>
  </sheetData>
  <sheetProtection password="DC92" sheet="1" objects="1" scenarios="1" selectLockedCells="1"/>
  <customSheetViews>
    <customSheetView guid="{0A277985-DBE2-460A-A904-A7B1F638EEDF}" scale="110" showPageBreaks="1" showGridLines="0" printArea="1" hiddenRows="1" hiddenColumns="1" view="pageBreakPreview">
      <selection activeCell="F52" sqref="F52"/>
      <rowBreaks count="2" manualBreakCount="2">
        <brk id="79" max="5" man="1"/>
        <brk id="99" max="5" man="1"/>
      </rowBreaks>
      <colBreaks count="1" manualBreakCount="1">
        <brk id="6" max="107" man="1"/>
      </colBreaks>
      <pageMargins left="0.59" right="0.46" top="0.59055118110236227" bottom="0.59055118110236227" header="0.35433070866141736" footer="0.35433070866141736"/>
      <pageSetup scale="83" orientation="portrait" r:id="rId1"/>
      <headerFooter alignWithMargins="0">
        <oddFooter>&amp;R&amp;"Book Antiqua,Bold"&amp;8 Page &amp;P of &amp;N</oddFooter>
      </headerFooter>
    </customSheetView>
    <customSheetView guid="{9C7D5390-9527-4848-B06A-DCA129BB3D48}" scale="110" showPageBreaks="1" showGridLines="0" printArea="1" hiddenRows="1" view="pageBreakPreview">
      <selection activeCell="G22" sqref="G22"/>
      <rowBreaks count="2" manualBreakCount="2">
        <brk id="78" max="5" man="1"/>
        <brk id="98" max="5" man="1"/>
      </rowBreaks>
      <colBreaks count="1" manualBreakCount="1">
        <brk id="6" max="107" man="1"/>
      </colBreaks>
      <pageMargins left="0.59" right="0.46" top="0.59055118110236227" bottom="0.59055118110236227" header="0.35433070866141736" footer="0.35433070866141736"/>
      <pageSetup scale="83" orientation="portrait" r:id="rId2"/>
      <headerFooter alignWithMargins="0">
        <oddFooter>&amp;R&amp;"Book Antiqua,Bold"&amp;8 Page &amp;P of &amp;N</oddFooter>
      </headerFooter>
    </customSheetView>
    <customSheetView guid="{A506B351-DE43-4CCA-818F-D2B51F2607AA}" scale="120" showPageBreaks="1" showGridLines="0" printArea="1" view="pageBreakPreview" topLeftCell="A46">
      <selection activeCell="F51" sqref="F51"/>
      <rowBreaks count="2" manualBreakCount="2">
        <brk id="78" max="5" man="1"/>
        <brk id="98" max="5" man="1"/>
      </rowBreaks>
      <colBreaks count="1" manualBreakCount="1">
        <brk id="6" max="107" man="1"/>
      </colBreaks>
      <pageMargins left="0.59" right="0.46" top="0.59055118110236227" bottom="0.59055118110236227" header="0.35433070866141736" footer="0.35433070866141736"/>
      <pageSetup scale="83" orientation="portrait" r:id="rId3"/>
      <headerFooter alignWithMargins="0">
        <oddFooter>&amp;R&amp;"Book Antiqua,Bold"&amp;8 Page &amp;P of &amp;N</oddFooter>
      </headerFooter>
    </customSheetView>
    <customSheetView guid="{1F125E51-1799-42D0-B41E-DC039BB17D59}" scale="120" showPageBreaks="1" showGridLines="0" printArea="1" view="pageBreakPreview" topLeftCell="A16">
      <selection activeCell="F50" sqref="F50"/>
      <rowBreaks count="1" manualBreakCount="1">
        <brk id="105" max="5" man="1"/>
      </rowBreaks>
      <colBreaks count="1" manualBreakCount="1">
        <brk id="6" max="107" man="1"/>
      </colBreaks>
      <pageMargins left="0.59" right="0.46" top="0.59055118110236227" bottom="0.59055118110236227" header="0.35433070866141736" footer="0.35433070866141736"/>
      <pageSetup scale="84" orientation="portrait" r:id="rId4"/>
      <headerFooter alignWithMargins="0">
        <oddFooter>&amp;R&amp;"Book Antiqua,Bold"&amp;8 Page &amp;P of &amp;N</oddFooter>
      </headerFooter>
    </customSheetView>
    <customSheetView guid="{14C32814-5A59-4863-9FB1-822FBB75D7D1}" scale="140" showPageBreaks="1" showGridLines="0" printArea="1" view="pageBreakPreview">
      <selection activeCell="C5" sqref="C5:F5"/>
      <rowBreaks count="1" manualBreakCount="1">
        <brk id="100" max="5" man="1"/>
      </rowBreaks>
      <colBreaks count="1" manualBreakCount="1">
        <brk id="6" max="107" man="1"/>
      </colBreaks>
      <pageMargins left="0.59" right="0.46" top="0.59055118110236227" bottom="0.59055118110236227" header="0.35433070866141736" footer="0.35433070866141736"/>
      <pageSetup scale="84" orientation="portrait" r:id="rId5"/>
      <headerFooter alignWithMargins="0">
        <oddFooter>&amp;R&amp;"Book Antiqua,Bold"&amp;8 Page &amp;P of &amp;N</oddFooter>
      </headerFooter>
    </customSheetView>
    <customSheetView guid="{AA750348-930C-43DE-ADD0-8D60980F5013}" showPageBreaks="1" showGridLines="0" printArea="1" view="pageBreakPreview" topLeftCell="A39">
      <selection activeCell="F45" sqref="F45"/>
      <rowBreaks count="1" manualBreakCount="1">
        <brk id="99" max="5" man="1"/>
      </rowBreaks>
      <colBreaks count="1" manualBreakCount="1">
        <brk id="6" max="107" man="1"/>
      </colBreaks>
      <pageMargins left="0.59" right="0.46" top="0.59055118110236227" bottom="0.59055118110236227" header="0.35433070866141736" footer="0.35433070866141736"/>
      <pageSetup scale="84" orientation="portrait" r:id="rId6"/>
      <headerFooter alignWithMargins="0">
        <oddFooter>&amp;R&amp;"Book Antiqua,Bold"&amp;8 Page &amp;P of &amp;N</oddFooter>
      </headerFooter>
    </customSheetView>
    <customSheetView guid="{CFBF18EC-8277-4311-991B-395AF21BB33B}" showPageBreaks="1" showGridLines="0" printArea="1" view="pageBreakPreview" topLeftCell="A19">
      <selection activeCell="G17" sqref="G17"/>
      <rowBreaks count="1" manualBreakCount="1">
        <brk id="99" max="5" man="1"/>
      </rowBreaks>
      <colBreaks count="1" manualBreakCount="1">
        <brk id="6" max="107" man="1"/>
      </colBreaks>
      <pageMargins left="0.59" right="0.46" top="0.59055118110236227" bottom="0.59055118110236227" header="0.35433070866141736" footer="0.35433070866141736"/>
      <pageSetup scale="84" orientation="portrait" r:id="rId7"/>
      <headerFooter alignWithMargins="0">
        <oddFooter>&amp;R&amp;"Book Antiqua,Bold"&amp;8 Page &amp;P of &amp;N</oddFooter>
      </headerFooter>
    </customSheetView>
    <customSheetView guid="{82C64B11-1F50-45B5-B7BB-9F1DC733C833}" showPageBreaks="1" showGridLines="0" printArea="1" hiddenRows="1" view="pageBreakPreview" topLeftCell="A67">
      <selection activeCell="B75" sqref="B75:C75"/>
      <rowBreaks count="1" manualBreakCount="1">
        <brk id="96" max="5" man="1"/>
      </rowBreaks>
      <colBreaks count="1" manualBreakCount="1">
        <brk id="6" max="107" man="1"/>
      </colBreaks>
      <pageMargins left="0.59" right="0.46" top="0.59055118110236227" bottom="0.59055118110236227" header="0.35433070866141736" footer="0.35433070866141736"/>
      <pageSetup scale="90" orientation="portrait" r:id="rId8"/>
      <headerFooter alignWithMargins="0">
        <oddFooter>&amp;R&amp;"Book Antiqua,Bold"&amp;8 Page &amp;P of &amp;N</oddFooter>
      </headerFooter>
    </customSheetView>
    <customSheetView guid="{FE4EC9C4-31B9-4D40-8323-5B16C3BC840F}" scale="70" showPageBreaks="1" showGridLines="0" printArea="1" view="pageBreakPreview" topLeftCell="A28">
      <selection activeCell="H17" sqref="H17"/>
      <rowBreaks count="1" manualBreakCount="1">
        <brk id="95" max="5" man="1"/>
      </rowBreaks>
      <pageMargins left="0.59" right="0.46" top="0.59055118110236227" bottom="0.59055118110236227" header="0.35433070866141736" footer="0.35433070866141736"/>
      <pageSetup orientation="portrait" r:id="rId9"/>
      <headerFooter alignWithMargins="0">
        <oddFooter>&amp;R&amp;"Book Antiqua,Bold"&amp;8 Page &amp;P of &amp;N</oddFooter>
      </headerFooter>
    </customSheetView>
    <customSheetView guid="{F9FE2C60-2849-4C32-B532-2B1A89FFA9CD}" showGridLines="0" topLeftCell="A106">
      <selection activeCell="G17" sqref="G17"/>
      <rowBreaks count="1" manualBreakCount="1">
        <brk id="95" max="5" man="1"/>
      </rowBreaks>
      <pageMargins left="0.59" right="0.46" top="0.59055118110236227" bottom="0.59055118110236227" header="0.35433070866141736" footer="0.35433070866141736"/>
      <pageSetup orientation="portrait" r:id="rId10"/>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59" right="0.46" top="0.59055118110236227" bottom="0.59055118110236227" header="0.35433070866141736" footer="0.35433070866141736"/>
      <pageSetup orientation="portrait" r:id="rId11"/>
      <headerFooter alignWithMargins="0">
        <oddFooter>&amp;R&amp;"Book Antiqua,Bold"&amp;8 Page &amp;P of &amp;N</oddFooter>
      </headerFooter>
    </customSheetView>
    <customSheetView guid="{43BCBF1E-CDCF-4541-8D79-87EDCECBC1FD}" showGridLines="0">
      <selection activeCell="I20" sqref="I20"/>
      <rowBreaks count="1" manualBreakCount="1">
        <brk id="93" max="5" man="1"/>
      </rowBreaks>
      <pageMargins left="0.75" right="0.63" top="0.57999999999999996" bottom="0.6" header="0.34" footer="0.35"/>
      <pageSetup scale="51" orientation="portrait" r:id="rId12"/>
      <headerFooter alignWithMargins="0">
        <oddFooter>&amp;R&amp;"Book Antiqua,Bold"&amp;8 Page &amp;P of &amp;N</oddFooter>
      </headerFooter>
    </customSheetView>
    <customSheetView guid="{7A9EA6D6-4DDF-43D9-92E6-C6AFAD14E266}" showGridLines="0" topLeftCell="A18">
      <selection activeCell="B74" sqref="B74:C74"/>
      <rowBreaks count="1" manualBreakCount="1">
        <brk id="95" max="5" man="1"/>
      </rowBreaks>
      <pageMargins left="0.59" right="0.46" top="0.59055118110236227" bottom="0.59055118110236227" header="0.35433070866141736" footer="0.35433070866141736"/>
      <pageSetup orientation="portrait" r:id="rId13"/>
      <headerFooter alignWithMargins="0">
        <oddFooter>&amp;R&amp;"Book Antiqua,Bold"&amp;8 Page &amp;P of &amp;N</oddFooter>
      </headerFooter>
    </customSheetView>
    <customSheetView guid="{DC28ED1E-3E35-4094-9C2B-5C0A1C1D459C}" showGridLines="0">
      <selection activeCell="H20" sqref="H20"/>
      <rowBreaks count="1" manualBreakCount="1">
        <brk id="95" max="5" man="1"/>
      </rowBreaks>
      <pageMargins left="0.59" right="0.46" top="0.59055118110236227" bottom="0.59055118110236227" header="0.35433070866141736" footer="0.35433070866141736"/>
      <pageSetup orientation="portrait" r:id="rId14"/>
      <headerFooter alignWithMargins="0">
        <oddFooter>&amp;R&amp;"Book Antiqua,Bold"&amp;8 Page &amp;P of &amp;N</oddFooter>
      </headerFooter>
    </customSheetView>
    <customSheetView guid="{240327DD-375F-45D4-BA52-89AFD79FE6A1}" scale="70" showPageBreaks="1" showGridLines="0" printArea="1" view="pageBreakPreview" topLeftCell="A85">
      <selection activeCell="H17" sqref="H17"/>
      <rowBreaks count="1" manualBreakCount="1">
        <brk id="95" max="5" man="1"/>
      </rowBreaks>
      <pageMargins left="0.59" right="0.46" top="0.59055118110236227" bottom="0.59055118110236227" header="0.35433070866141736" footer="0.35433070866141736"/>
      <pageSetup orientation="portrait" r:id="rId15"/>
      <headerFooter alignWithMargins="0">
        <oddFooter>&amp;R&amp;"Book Antiqua,Bold"&amp;8 Page &amp;P of &amp;N</oddFooter>
      </headerFooter>
    </customSheetView>
    <customSheetView guid="{82E8A0F5-0020-4355-95CF-28601763A783}" showPageBreaks="1" showGridLines="0" printArea="1" view="pageBreakPreview" topLeftCell="A10">
      <selection activeCell="H20" sqref="H20"/>
      <rowBreaks count="1" manualBreakCount="1">
        <brk id="95" max="9" man="1"/>
      </rowBreaks>
      <pageMargins left="0.59" right="0.46" top="0.59055118110236227" bottom="0.59055118110236227" header="0.35433070866141736" footer="0.35433070866141736"/>
      <pageSetup orientation="portrait" r:id="rId16"/>
      <headerFooter alignWithMargins="0">
        <oddFooter>&amp;R&amp;"Book Antiqua,Bold"&amp;8 Page &amp;P of &amp;N</oddFooter>
      </headerFooter>
    </customSheetView>
    <customSheetView guid="{44C1C443-3199-4288-884A-D16AF7B2CD69}" showPageBreaks="1" showGridLines="0" printArea="1" hiddenRows="1" view="pageBreakPreview" topLeftCell="A52">
      <selection activeCell="B75" sqref="B75:C75"/>
      <rowBreaks count="1" manualBreakCount="1">
        <brk id="96" max="9" man="1"/>
      </rowBreaks>
      <pageMargins left="0.59" right="0.46" top="0.59055118110236227" bottom="0.59055118110236227" header="0.35433070866141736" footer="0.35433070866141736"/>
      <pageSetup orientation="portrait" r:id="rId17"/>
      <headerFooter alignWithMargins="0">
        <oddFooter>&amp;R&amp;"Book Antiqua,Bold"&amp;8 Page &amp;P of &amp;N</oddFooter>
      </headerFooter>
    </customSheetView>
    <customSheetView guid="{CB7CD015-9A92-451A-BEF4-2BC98E3768DD}" showPageBreaks="1" showGridLines="0" printArea="1" hiddenRows="1" view="pageBreakPreview" topLeftCell="A67">
      <selection activeCell="B75" sqref="B75:C75"/>
      <rowBreaks count="1" manualBreakCount="1">
        <brk id="96" max="9" man="1"/>
      </rowBreaks>
      <pageMargins left="0.59" right="0.46" top="0.59055118110236227" bottom="0.59055118110236227" header="0.35433070866141736" footer="0.35433070866141736"/>
      <pageSetup orientation="portrait" r:id="rId18"/>
      <headerFooter alignWithMargins="0">
        <oddFooter>&amp;R&amp;"Book Antiqua,Bold"&amp;8 Page &amp;P of &amp;N</oddFooter>
      </headerFooter>
    </customSheetView>
    <customSheetView guid="{0D490C87-B003-4943-9825-ACE0B8E7CC06}" showPageBreaks="1" showGridLines="0" printArea="1" hiddenRows="1" view="pageBreakPreview" topLeftCell="A67">
      <selection activeCell="B75" sqref="B75:C75"/>
      <rowBreaks count="1" manualBreakCount="1">
        <brk id="96" max="5" man="1"/>
      </rowBreaks>
      <colBreaks count="1" manualBreakCount="1">
        <brk id="6" max="107" man="1"/>
      </colBreaks>
      <pageMargins left="0.59" right="0.46" top="0.59055118110236227" bottom="0.59055118110236227" header="0.35433070866141736" footer="0.35433070866141736"/>
      <pageSetup scale="90" orientation="portrait" r:id="rId19"/>
      <headerFooter alignWithMargins="0">
        <oddFooter>&amp;R&amp;"Book Antiqua,Bold"&amp;8 Page &amp;P of &amp;N</oddFooter>
      </headerFooter>
    </customSheetView>
    <customSheetView guid="{7A88FC7A-7690-48AB-B789-172043AFADC8}" showPageBreaks="1" showGridLines="0" printArea="1" view="pageBreakPreview" topLeftCell="A60">
      <selection activeCell="B78" sqref="B78:C78"/>
      <rowBreaks count="1" manualBreakCount="1">
        <brk id="99" max="5" man="1"/>
      </rowBreaks>
      <colBreaks count="1" manualBreakCount="1">
        <brk id="6" max="107" man="1"/>
      </colBreaks>
      <pageMargins left="0.59" right="0.46" top="0.59055118110236227" bottom="0.59055118110236227" header="0.35433070866141736" footer="0.35433070866141736"/>
      <pageSetup scale="84" orientation="portrait" r:id="rId20"/>
      <headerFooter alignWithMargins="0">
        <oddFooter>&amp;R&amp;"Book Antiqua,Bold"&amp;8 Page &amp;P of &amp;N</oddFooter>
      </headerFooter>
    </customSheetView>
    <customSheetView guid="{1E2D7167-D6B7-4690-9A83-BF768C4223A4}" showPageBreaks="1" showGridLines="0" printArea="1" view="pageBreakPreview" topLeftCell="F39">
      <selection activeCell="F45" sqref="F45"/>
      <rowBreaks count="1" manualBreakCount="1">
        <brk id="99" max="5" man="1"/>
      </rowBreaks>
      <colBreaks count="1" manualBreakCount="1">
        <brk id="6" max="107" man="1"/>
      </colBreaks>
      <pageMargins left="0.59" right="0.46" top="0.59055118110236227" bottom="0.59055118110236227" header="0.35433070866141736" footer="0.35433070866141736"/>
      <pageSetup scale="84" orientation="portrait" r:id="rId21"/>
      <headerFooter alignWithMargins="0">
        <oddFooter>&amp;R&amp;"Book Antiqua,Bold"&amp;8 Page &amp;P of &amp;N</oddFooter>
      </headerFooter>
    </customSheetView>
    <customSheetView guid="{A36312D6-6542-430C-9B41-AC312BBA51FD}" scale="120" showPageBreaks="1" showGridLines="0" printArea="1" view="pageBreakPreview" topLeftCell="A46">
      <selection activeCell="F51" sqref="F51"/>
      <rowBreaks count="2" manualBreakCount="2">
        <brk id="78" max="5" man="1"/>
        <brk id="98" max="5" man="1"/>
      </rowBreaks>
      <colBreaks count="1" manualBreakCount="1">
        <brk id="6" max="107" man="1"/>
      </colBreaks>
      <pageMargins left="0.59" right="0.46" top="0.59055118110236227" bottom="0.59055118110236227" header="0.35433070866141736" footer="0.35433070866141736"/>
      <pageSetup scale="83" orientation="portrait" r:id="rId22"/>
      <headerFooter alignWithMargins="0">
        <oddFooter>&amp;R&amp;"Book Antiqua,Bold"&amp;8 Page &amp;P of &amp;N</oddFooter>
      </headerFooter>
    </customSheetView>
    <customSheetView guid="{70BF6F06-85BA-4CCF-BC67-75A4B6D4F833}" scale="110" showPageBreaks="1" showGridLines="0" printArea="1" hiddenRows="1" view="pageBreakPreview">
      <selection activeCell="G22" sqref="G22"/>
      <rowBreaks count="2" manualBreakCount="2">
        <brk id="78" max="5" man="1"/>
        <brk id="98" max="5" man="1"/>
      </rowBreaks>
      <colBreaks count="1" manualBreakCount="1">
        <brk id="6" max="107" man="1"/>
      </colBreaks>
      <pageMargins left="0.59" right="0.46" top="0.59055118110236227" bottom="0.59055118110236227" header="0.35433070866141736" footer="0.35433070866141736"/>
      <pageSetup scale="83" orientation="portrait" r:id="rId23"/>
      <headerFooter alignWithMargins="0">
        <oddFooter>&amp;R&amp;"Book Antiqua,Bold"&amp;8 Page &amp;P of &amp;N</oddFooter>
      </headerFooter>
    </customSheetView>
  </customSheetViews>
  <mergeCells count="101">
    <mergeCell ref="B83:F83"/>
    <mergeCell ref="B80:F80"/>
    <mergeCell ref="B60:F60"/>
    <mergeCell ref="B61:F61"/>
    <mergeCell ref="D32:F32"/>
    <mergeCell ref="D33:F33"/>
    <mergeCell ref="D34:F34"/>
    <mergeCell ref="D31:F31"/>
    <mergeCell ref="A111:C111"/>
    <mergeCell ref="D47:F47"/>
    <mergeCell ref="D48:F48"/>
    <mergeCell ref="D49:F49"/>
    <mergeCell ref="D50:F50"/>
    <mergeCell ref="B84:F84"/>
    <mergeCell ref="B85:C85"/>
    <mergeCell ref="D85:E85"/>
    <mergeCell ref="B63:F63"/>
    <mergeCell ref="C77:D77"/>
    <mergeCell ref="B78:F78"/>
    <mergeCell ref="B79:F79"/>
    <mergeCell ref="D39:F39"/>
    <mergeCell ref="B52:E52"/>
    <mergeCell ref="B53:F53"/>
    <mergeCell ref="D40:F40"/>
    <mergeCell ref="B81:F81"/>
    <mergeCell ref="B82:F82"/>
    <mergeCell ref="C76:D76"/>
    <mergeCell ref="C75:D75"/>
    <mergeCell ref="D26:F26"/>
    <mergeCell ref="D27:F27"/>
    <mergeCell ref="D28:F28"/>
    <mergeCell ref="B21:F21"/>
    <mergeCell ref="A119:F119"/>
    <mergeCell ref="A113:C113"/>
    <mergeCell ref="D113:F113"/>
    <mergeCell ref="A114:C114"/>
    <mergeCell ref="D114:F114"/>
    <mergeCell ref="A115:C115"/>
    <mergeCell ref="A116:C116"/>
    <mergeCell ref="D116:F116"/>
    <mergeCell ref="D115:F115"/>
    <mergeCell ref="A112:C112"/>
    <mergeCell ref="D112:F112"/>
    <mergeCell ref="A103:B103"/>
    <mergeCell ref="D51:F51"/>
    <mergeCell ref="A117:C117"/>
    <mergeCell ref="D117:F117"/>
    <mergeCell ref="D109:F109"/>
    <mergeCell ref="D111:F111"/>
    <mergeCell ref="A102:F102"/>
    <mergeCell ref="B86:C86"/>
    <mergeCell ref="D86:E86"/>
    <mergeCell ref="B87:C87"/>
    <mergeCell ref="D87:E87"/>
    <mergeCell ref="B88:C88"/>
    <mergeCell ref="D88:E88"/>
    <mergeCell ref="E98:F98"/>
    <mergeCell ref="E99:F99"/>
    <mergeCell ref="B89:C89"/>
    <mergeCell ref="D89:E89"/>
    <mergeCell ref="B90:F90"/>
    <mergeCell ref="B105:C105"/>
    <mergeCell ref="A109:C109"/>
    <mergeCell ref="A110:C110"/>
    <mergeCell ref="B106:C106"/>
    <mergeCell ref="D110:F110"/>
    <mergeCell ref="B91:F91"/>
    <mergeCell ref="G16:H16"/>
    <mergeCell ref="G21:J21"/>
    <mergeCell ref="D22:F22"/>
    <mergeCell ref="D23:F23"/>
    <mergeCell ref="G23:J23"/>
    <mergeCell ref="B18:F18"/>
    <mergeCell ref="B19:F19"/>
    <mergeCell ref="G25:J25"/>
    <mergeCell ref="B17:F17"/>
    <mergeCell ref="D24:F24"/>
    <mergeCell ref="A3:F3"/>
    <mergeCell ref="C5:F5"/>
    <mergeCell ref="B6:C6"/>
    <mergeCell ref="C15:F15"/>
    <mergeCell ref="D25:F25"/>
    <mergeCell ref="B62:F62"/>
    <mergeCell ref="B55:F55"/>
    <mergeCell ref="B56:F56"/>
    <mergeCell ref="B57:F57"/>
    <mergeCell ref="B58:F58"/>
    <mergeCell ref="B59:F59"/>
    <mergeCell ref="D29:F29"/>
    <mergeCell ref="D46:F46"/>
    <mergeCell ref="D30:F30"/>
    <mergeCell ref="B54:F54"/>
    <mergeCell ref="D45:F45"/>
    <mergeCell ref="D44:F44"/>
    <mergeCell ref="D35:F35"/>
    <mergeCell ref="D36:F36"/>
    <mergeCell ref="D37:F37"/>
    <mergeCell ref="D38:F38"/>
    <mergeCell ref="D41:F41"/>
    <mergeCell ref="D42:F42"/>
    <mergeCell ref="D43:F43"/>
  </mergeCells>
  <conditionalFormatting sqref="Z26">
    <cfRule type="expression" dxfId="12" priority="16" stopIfTrue="1">
      <formula>"if(right($I$21,1)=""."")"</formula>
    </cfRule>
  </conditionalFormatting>
  <conditionalFormatting sqref="H28">
    <cfRule type="expression" dxfId="11" priority="15" stopIfTrue="1">
      <formula>$G$28="Not Applicable"</formula>
    </cfRule>
  </conditionalFormatting>
  <conditionalFormatting sqref="D27:F27 H27:H28">
    <cfRule type="expression" dxfId="10" priority="14" stopIfTrue="1">
      <formula>$H$27="Sole Bidder"</formula>
    </cfRule>
  </conditionalFormatting>
  <conditionalFormatting sqref="F105:F106">
    <cfRule type="expression" dxfId="9" priority="13" stopIfTrue="1">
      <formula>$E$105=""</formula>
    </cfRule>
  </conditionalFormatting>
  <conditionalFormatting sqref="D28:F28">
    <cfRule type="expression" dxfId="8" priority="11" stopIfTrue="1">
      <formula>$G$28="No"</formula>
    </cfRule>
  </conditionalFormatting>
  <conditionalFormatting sqref="B90:F90">
    <cfRule type="expression" dxfId="7" priority="9">
      <formula>$H$27="Sole Bidder"</formula>
    </cfRule>
  </conditionalFormatting>
  <conditionalFormatting sqref="A102:F107">
    <cfRule type="expression" dxfId="6" priority="8">
      <formula>$H$27="Sole Bidder"</formula>
    </cfRule>
  </conditionalFormatting>
  <conditionalFormatting sqref="B105:C105">
    <cfRule type="expression" dxfId="5" priority="6">
      <formula>$A$105=""</formula>
    </cfRule>
  </conditionalFormatting>
  <conditionalFormatting sqref="B106:C106">
    <cfRule type="expression" dxfId="4" priority="5">
      <formula>$A$106=""</formula>
    </cfRule>
  </conditionalFormatting>
  <conditionalFormatting sqref="D24">
    <cfRule type="expression" dxfId="3" priority="3">
      <formula>$P$16=0</formula>
    </cfRule>
  </conditionalFormatting>
  <conditionalFormatting sqref="B52:F53">
    <cfRule type="expression" dxfId="2" priority="2" stopIfTrue="1">
      <formula>$P$16=0</formula>
    </cfRule>
  </conditionalFormatting>
  <conditionalFormatting sqref="D22">
    <cfRule type="expression" dxfId="1" priority="4">
      <formula>$P$16=1</formula>
    </cfRule>
  </conditionalFormatting>
  <conditionalFormatting sqref="D23">
    <cfRule type="expression" dxfId="0" priority="1" stopIfTrue="1">
      <formula>$P$16=0</formula>
    </cfRule>
  </conditionalFormatting>
  <dataValidations xWindow="1301" yWindow="417" count="2">
    <dataValidation type="whole" allowBlank="1" showInputMessage="1" showErrorMessage="1" error="Enter numeric figure only !" prompt="Enter the Bid Security Amount in Figures" sqref="I22">
      <formula1>0</formula1>
      <formula2>990000000</formula2>
    </dataValidation>
    <dataValidation type="list" allowBlank="1" showInputMessage="1" showErrorMessage="1" sqref="G22">
      <formula1>$AC$20:$AC$25</formula1>
    </dataValidation>
  </dataValidations>
  <pageMargins left="0.59" right="0.46" top="0.59055118110236227" bottom="0.59055118110236227" header="0.35433070866141736" footer="0.35433070866141736"/>
  <pageSetup scale="83" orientation="portrait" r:id="rId24"/>
  <headerFooter alignWithMargins="0">
    <oddFooter>&amp;R&amp;"Book Antiqua,Bold"&amp;8 Page &amp;P of &amp;N</oddFooter>
  </headerFooter>
  <rowBreaks count="2" manualBreakCount="2">
    <brk id="79" max="5" man="1"/>
    <brk id="99" max="5" man="1"/>
  </rowBreaks>
  <colBreaks count="1" manualBreakCount="1">
    <brk id="6" max="107" man="1"/>
  </colBreaks>
  <drawing r:id="rId2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tabColor indexed="8"/>
  </sheetPr>
  <dimension ref="A1:O112"/>
  <sheetViews>
    <sheetView workbookViewId="0">
      <selection activeCell="A4" sqref="A4"/>
    </sheetView>
  </sheetViews>
  <sheetFormatPr defaultColWidth="9.140625" defaultRowHeight="12.75"/>
  <cols>
    <col min="1" max="1" width="13.28515625" style="276" customWidth="1"/>
    <col min="2" max="2" width="11.85546875" style="276" customWidth="1"/>
    <col min="3" max="15" width="9.140625" style="276"/>
    <col min="16" max="16384" width="9.140625" style="231"/>
  </cols>
  <sheetData>
    <row r="1" spans="1:15" s="230" customFormat="1" ht="30" customHeight="1">
      <c r="A1" s="861">
        <f>'Bid Form 1st Envelope '!I22</f>
        <v>0</v>
      </c>
      <c r="B1" s="861"/>
      <c r="C1" s="274"/>
      <c r="D1" s="274"/>
      <c r="E1" s="274"/>
      <c r="F1" s="274"/>
      <c r="G1" s="274"/>
      <c r="H1" s="274"/>
      <c r="I1" s="274"/>
      <c r="J1" s="274"/>
      <c r="K1" s="274"/>
      <c r="L1" s="274"/>
      <c r="M1" s="274"/>
      <c r="N1" s="274"/>
      <c r="O1" s="274"/>
    </row>
    <row r="2" spans="1:15" s="230" customFormat="1" ht="30" customHeight="1">
      <c r="A2" s="275"/>
      <c r="B2" s="274"/>
      <c r="C2" s="274"/>
      <c r="D2" s="274"/>
      <c r="E2" s="274"/>
      <c r="F2" s="274"/>
      <c r="G2" s="274"/>
      <c r="H2" s="274"/>
      <c r="I2" s="274"/>
      <c r="J2" s="274"/>
      <c r="K2" s="274"/>
      <c r="L2" s="274"/>
      <c r="M2" s="274"/>
      <c r="N2" s="274"/>
      <c r="O2" s="274"/>
    </row>
    <row r="3" spans="1:15">
      <c r="A3" s="275"/>
    </row>
    <row r="4" spans="1:15">
      <c r="A4" s="277" t="str">
        <f>IF(OR((A1&gt;9999999999),(A1&lt;0)),"Invalid Entry - More than 1000 crore OR -ve value",IF(A1=0, "Rs. Zero Only ",+CONCATENATE("Rs. ", B11,D11,B10,D10,B9,D9,B8,D8,B7,D7,B6," Only")))</f>
        <v xml:space="preserve">Rs. Zero Only </v>
      </c>
    </row>
    <row r="5" spans="1:15">
      <c r="A5" s="275"/>
    </row>
    <row r="6" spans="1:15">
      <c r="A6" s="278">
        <f>-INT(A1/100)*100+ROUND(A1,0)</f>
        <v>0</v>
      </c>
      <c r="B6" s="276" t="str">
        <f t="shared" ref="B6:B11" si="0">IF(A6=0,"",LOOKUP(A6,$A$13:$A$112,$B$13:$B$112))</f>
        <v/>
      </c>
      <c r="D6" s="277"/>
    </row>
    <row r="7" spans="1:15">
      <c r="A7" s="278">
        <f>-INT(A1/1000)*10+INT(A1/100)</f>
        <v>0</v>
      </c>
      <c r="B7" s="276" t="str">
        <f t="shared" si="0"/>
        <v/>
      </c>
      <c r="D7" s="277" t="str">
        <f>+IF(B7="",""," Hundred ")</f>
        <v/>
      </c>
    </row>
    <row r="8" spans="1:15">
      <c r="A8" s="278">
        <f>-INT(A1/100000)*100+INT(A1/1000)</f>
        <v>0</v>
      </c>
      <c r="B8" s="276" t="str">
        <f t="shared" si="0"/>
        <v/>
      </c>
      <c r="D8" s="277" t="str">
        <f>IF((B8=""),IF(C8="",""," Thousand ")," Thousand ")</f>
        <v/>
      </c>
    </row>
    <row r="9" spans="1:15">
      <c r="A9" s="278">
        <f>-INT(A1/10000000)*100+INT(A1/100000)</f>
        <v>0</v>
      </c>
      <c r="B9" s="276" t="str">
        <f t="shared" si="0"/>
        <v/>
      </c>
      <c r="D9" s="277" t="str">
        <f>IF((B9=""),IF(C9="",""," Lac ")," Lac ")</f>
        <v/>
      </c>
    </row>
    <row r="10" spans="1:15">
      <c r="A10" s="278">
        <f>-INT(A1/1000000000)*100+INT(A1/10000000)</f>
        <v>0</v>
      </c>
      <c r="B10" s="279" t="str">
        <f t="shared" si="0"/>
        <v/>
      </c>
      <c r="D10" s="277" t="str">
        <f>IF((B10=""),IF(C10="",""," Crore ")," Crore ")</f>
        <v/>
      </c>
    </row>
    <row r="11" spans="1:15">
      <c r="A11" s="280">
        <f>-INT(A1/10000000000)*1000+INT(A1/1000000000)</f>
        <v>0</v>
      </c>
      <c r="B11" s="279" t="str">
        <f t="shared" si="0"/>
        <v/>
      </c>
      <c r="D11" s="277" t="str">
        <f>IF((B11=""),IF(C11="",""," Hundred ")," Hundred ")</f>
        <v/>
      </c>
    </row>
    <row r="13" spans="1:15">
      <c r="A13" s="281">
        <v>1</v>
      </c>
      <c r="B13" s="282" t="s">
        <v>199</v>
      </c>
    </row>
    <row r="14" spans="1:15">
      <c r="A14" s="281">
        <v>2</v>
      </c>
      <c r="B14" s="282" t="s">
        <v>200</v>
      </c>
    </row>
    <row r="15" spans="1:15">
      <c r="A15" s="281">
        <v>3</v>
      </c>
      <c r="B15" s="282" t="s">
        <v>201</v>
      </c>
    </row>
    <row r="16" spans="1:15">
      <c r="A16" s="281">
        <v>4</v>
      </c>
      <c r="B16" s="282" t="s">
        <v>202</v>
      </c>
    </row>
    <row r="17" spans="1:2">
      <c r="A17" s="281">
        <v>5</v>
      </c>
      <c r="B17" s="282" t="s">
        <v>203</v>
      </c>
    </row>
    <row r="18" spans="1:2">
      <c r="A18" s="281">
        <v>6</v>
      </c>
      <c r="B18" s="282" t="s">
        <v>204</v>
      </c>
    </row>
    <row r="19" spans="1:2">
      <c r="A19" s="281">
        <v>7</v>
      </c>
      <c r="B19" s="282" t="s">
        <v>205</v>
      </c>
    </row>
    <row r="20" spans="1:2">
      <c r="A20" s="281">
        <v>8</v>
      </c>
      <c r="B20" s="282" t="s">
        <v>206</v>
      </c>
    </row>
    <row r="21" spans="1:2">
      <c r="A21" s="281">
        <v>9</v>
      </c>
      <c r="B21" s="282" t="s">
        <v>207</v>
      </c>
    </row>
    <row r="22" spans="1:2">
      <c r="A22" s="281">
        <v>10</v>
      </c>
      <c r="B22" s="282" t="s">
        <v>208</v>
      </c>
    </row>
    <row r="23" spans="1:2">
      <c r="A23" s="281">
        <v>11</v>
      </c>
      <c r="B23" s="282" t="s">
        <v>209</v>
      </c>
    </row>
    <row r="24" spans="1:2">
      <c r="A24" s="281">
        <v>12</v>
      </c>
      <c r="B24" s="282" t="s">
        <v>210</v>
      </c>
    </row>
    <row r="25" spans="1:2">
      <c r="A25" s="281">
        <v>13</v>
      </c>
      <c r="B25" s="282" t="s">
        <v>211</v>
      </c>
    </row>
    <row r="26" spans="1:2">
      <c r="A26" s="281">
        <v>14</v>
      </c>
      <c r="B26" s="282" t="s">
        <v>212</v>
      </c>
    </row>
    <row r="27" spans="1:2">
      <c r="A27" s="281">
        <v>15</v>
      </c>
      <c r="B27" s="282" t="s">
        <v>213</v>
      </c>
    </row>
    <row r="28" spans="1:2">
      <c r="A28" s="281">
        <v>16</v>
      </c>
      <c r="B28" s="282" t="s">
        <v>214</v>
      </c>
    </row>
    <row r="29" spans="1:2">
      <c r="A29" s="281">
        <v>17</v>
      </c>
      <c r="B29" s="282" t="s">
        <v>215</v>
      </c>
    </row>
    <row r="30" spans="1:2">
      <c r="A30" s="281">
        <v>18</v>
      </c>
      <c r="B30" s="282" t="s">
        <v>216</v>
      </c>
    </row>
    <row r="31" spans="1:2">
      <c r="A31" s="281">
        <v>19</v>
      </c>
      <c r="B31" s="282" t="s">
        <v>217</v>
      </c>
    </row>
    <row r="32" spans="1:2">
      <c r="A32" s="281">
        <v>20</v>
      </c>
      <c r="B32" s="282" t="s">
        <v>218</v>
      </c>
    </row>
    <row r="33" spans="1:2">
      <c r="A33" s="281">
        <v>21</v>
      </c>
      <c r="B33" s="282" t="s">
        <v>219</v>
      </c>
    </row>
    <row r="34" spans="1:2">
      <c r="A34" s="281">
        <v>22</v>
      </c>
      <c r="B34" s="282" t="s">
        <v>220</v>
      </c>
    </row>
    <row r="35" spans="1:2">
      <c r="A35" s="281">
        <v>23</v>
      </c>
      <c r="B35" s="282" t="s">
        <v>221</v>
      </c>
    </row>
    <row r="36" spans="1:2">
      <c r="A36" s="281">
        <v>24</v>
      </c>
      <c r="B36" s="282" t="s">
        <v>222</v>
      </c>
    </row>
    <row r="37" spans="1:2">
      <c r="A37" s="281">
        <v>25</v>
      </c>
      <c r="B37" s="282" t="s">
        <v>223</v>
      </c>
    </row>
    <row r="38" spans="1:2">
      <c r="A38" s="281">
        <v>26</v>
      </c>
      <c r="B38" s="282" t="s">
        <v>224</v>
      </c>
    </row>
    <row r="39" spans="1:2">
      <c r="A39" s="281">
        <v>27</v>
      </c>
      <c r="B39" s="282" t="s">
        <v>225</v>
      </c>
    </row>
    <row r="40" spans="1:2">
      <c r="A40" s="281">
        <v>28</v>
      </c>
      <c r="B40" s="282" t="s">
        <v>226</v>
      </c>
    </row>
    <row r="41" spans="1:2">
      <c r="A41" s="281">
        <v>29</v>
      </c>
      <c r="B41" s="282" t="s">
        <v>227</v>
      </c>
    </row>
    <row r="42" spans="1:2">
      <c r="A42" s="281">
        <v>30</v>
      </c>
      <c r="B42" s="282" t="s">
        <v>228</v>
      </c>
    </row>
    <row r="43" spans="1:2">
      <c r="A43" s="281">
        <v>31</v>
      </c>
      <c r="B43" s="282" t="s">
        <v>229</v>
      </c>
    </row>
    <row r="44" spans="1:2">
      <c r="A44" s="281">
        <v>32</v>
      </c>
      <c r="B44" s="282" t="s">
        <v>230</v>
      </c>
    </row>
    <row r="45" spans="1:2">
      <c r="A45" s="281">
        <v>33</v>
      </c>
      <c r="B45" s="282" t="s">
        <v>231</v>
      </c>
    </row>
    <row r="46" spans="1:2">
      <c r="A46" s="281">
        <v>34</v>
      </c>
      <c r="B46" s="282" t="s">
        <v>232</v>
      </c>
    </row>
    <row r="47" spans="1:2">
      <c r="A47" s="281">
        <v>35</v>
      </c>
      <c r="B47" s="282" t="s">
        <v>13</v>
      </c>
    </row>
    <row r="48" spans="1:2">
      <c r="A48" s="281">
        <v>36</v>
      </c>
      <c r="B48" s="282" t="s">
        <v>233</v>
      </c>
    </row>
    <row r="49" spans="1:2">
      <c r="A49" s="281">
        <v>37</v>
      </c>
      <c r="B49" s="282" t="s">
        <v>234</v>
      </c>
    </row>
    <row r="50" spans="1:2">
      <c r="A50" s="281">
        <v>38</v>
      </c>
      <c r="B50" s="282" t="s">
        <v>235</v>
      </c>
    </row>
    <row r="51" spans="1:2">
      <c r="A51" s="281">
        <v>39</v>
      </c>
      <c r="B51" s="282" t="s">
        <v>236</v>
      </c>
    </row>
    <row r="52" spans="1:2">
      <c r="A52" s="281">
        <v>40</v>
      </c>
      <c r="B52" s="282" t="s">
        <v>237</v>
      </c>
    </row>
    <row r="53" spans="1:2">
      <c r="A53" s="281">
        <v>41</v>
      </c>
      <c r="B53" s="282" t="s">
        <v>238</v>
      </c>
    </row>
    <row r="54" spans="1:2">
      <c r="A54" s="281">
        <v>42</v>
      </c>
      <c r="B54" s="282" t="s">
        <v>239</v>
      </c>
    </row>
    <row r="55" spans="1:2">
      <c r="A55" s="281">
        <v>43</v>
      </c>
      <c r="B55" s="282" t="s">
        <v>240</v>
      </c>
    </row>
    <row r="56" spans="1:2">
      <c r="A56" s="281">
        <v>44</v>
      </c>
      <c r="B56" s="282" t="s">
        <v>241</v>
      </c>
    </row>
    <row r="57" spans="1:2">
      <c r="A57" s="281">
        <v>45</v>
      </c>
      <c r="B57" s="282" t="s">
        <v>242</v>
      </c>
    </row>
    <row r="58" spans="1:2">
      <c r="A58" s="281">
        <v>46</v>
      </c>
      <c r="B58" s="282" t="s">
        <v>243</v>
      </c>
    </row>
    <row r="59" spans="1:2">
      <c r="A59" s="281">
        <v>47</v>
      </c>
      <c r="B59" s="282" t="s">
        <v>244</v>
      </c>
    </row>
    <row r="60" spans="1:2">
      <c r="A60" s="281">
        <v>48</v>
      </c>
      <c r="B60" s="282" t="s">
        <v>245</v>
      </c>
    </row>
    <row r="61" spans="1:2">
      <c r="A61" s="281">
        <v>49</v>
      </c>
      <c r="B61" s="282" t="s">
        <v>246</v>
      </c>
    </row>
    <row r="62" spans="1:2">
      <c r="A62" s="281">
        <v>50</v>
      </c>
      <c r="B62" s="282" t="s">
        <v>247</v>
      </c>
    </row>
    <row r="63" spans="1:2">
      <c r="A63" s="281">
        <v>51</v>
      </c>
      <c r="B63" s="282" t="s">
        <v>248</v>
      </c>
    </row>
    <row r="64" spans="1:2">
      <c r="A64" s="281">
        <v>52</v>
      </c>
      <c r="B64" s="282" t="s">
        <v>249</v>
      </c>
    </row>
    <row r="65" spans="1:2">
      <c r="A65" s="281">
        <v>53</v>
      </c>
      <c r="B65" s="282" t="s">
        <v>250</v>
      </c>
    </row>
    <row r="66" spans="1:2">
      <c r="A66" s="281">
        <v>54</v>
      </c>
      <c r="B66" s="282" t="s">
        <v>251</v>
      </c>
    </row>
    <row r="67" spans="1:2">
      <c r="A67" s="281">
        <v>55</v>
      </c>
      <c r="B67" s="282" t="s">
        <v>252</v>
      </c>
    </row>
    <row r="68" spans="1:2">
      <c r="A68" s="281">
        <v>56</v>
      </c>
      <c r="B68" s="282" t="s">
        <v>253</v>
      </c>
    </row>
    <row r="69" spans="1:2">
      <c r="A69" s="281">
        <v>57</v>
      </c>
      <c r="B69" s="282" t="s">
        <v>254</v>
      </c>
    </row>
    <row r="70" spans="1:2">
      <c r="A70" s="281">
        <v>58</v>
      </c>
      <c r="B70" s="282" t="s">
        <v>255</v>
      </c>
    </row>
    <row r="71" spans="1:2">
      <c r="A71" s="281">
        <v>59</v>
      </c>
      <c r="B71" s="282" t="s">
        <v>256</v>
      </c>
    </row>
    <row r="72" spans="1:2">
      <c r="A72" s="281">
        <v>60</v>
      </c>
      <c r="B72" s="282" t="s">
        <v>257</v>
      </c>
    </row>
    <row r="73" spans="1:2">
      <c r="A73" s="281">
        <v>61</v>
      </c>
      <c r="B73" s="282" t="s">
        <v>258</v>
      </c>
    </row>
    <row r="74" spans="1:2">
      <c r="A74" s="281">
        <v>62</v>
      </c>
      <c r="B74" s="282" t="s">
        <v>259</v>
      </c>
    </row>
    <row r="75" spans="1:2">
      <c r="A75" s="281">
        <v>63</v>
      </c>
      <c r="B75" s="282" t="s">
        <v>260</v>
      </c>
    </row>
    <row r="76" spans="1:2">
      <c r="A76" s="281">
        <v>64</v>
      </c>
      <c r="B76" s="282" t="s">
        <v>261</v>
      </c>
    </row>
    <row r="77" spans="1:2">
      <c r="A77" s="281">
        <v>65</v>
      </c>
      <c r="B77" s="282" t="s">
        <v>262</v>
      </c>
    </row>
    <row r="78" spans="1:2">
      <c r="A78" s="281">
        <v>66</v>
      </c>
      <c r="B78" s="282" t="s">
        <v>263</v>
      </c>
    </row>
    <row r="79" spans="1:2">
      <c r="A79" s="281">
        <v>67</v>
      </c>
      <c r="B79" s="282" t="s">
        <v>264</v>
      </c>
    </row>
    <row r="80" spans="1:2">
      <c r="A80" s="281">
        <v>68</v>
      </c>
      <c r="B80" s="282" t="s">
        <v>265</v>
      </c>
    </row>
    <row r="81" spans="1:2">
      <c r="A81" s="281">
        <v>69</v>
      </c>
      <c r="B81" s="282" t="s">
        <v>266</v>
      </c>
    </row>
    <row r="82" spans="1:2">
      <c r="A82" s="281">
        <v>70</v>
      </c>
      <c r="B82" s="282" t="s">
        <v>267</v>
      </c>
    </row>
    <row r="83" spans="1:2">
      <c r="A83" s="281">
        <v>71</v>
      </c>
      <c r="B83" s="282" t="s">
        <v>268</v>
      </c>
    </row>
    <row r="84" spans="1:2">
      <c r="A84" s="281">
        <v>72</v>
      </c>
      <c r="B84" s="282" t="s">
        <v>269</v>
      </c>
    </row>
    <row r="85" spans="1:2">
      <c r="A85" s="281">
        <v>73</v>
      </c>
      <c r="B85" s="282" t="s">
        <v>270</v>
      </c>
    </row>
    <row r="86" spans="1:2">
      <c r="A86" s="281">
        <v>74</v>
      </c>
      <c r="B86" s="282" t="s">
        <v>271</v>
      </c>
    </row>
    <row r="87" spans="1:2">
      <c r="A87" s="281">
        <v>75</v>
      </c>
      <c r="B87" s="282" t="s">
        <v>272</v>
      </c>
    </row>
    <row r="88" spans="1:2">
      <c r="A88" s="281">
        <v>76</v>
      </c>
      <c r="B88" s="282" t="s">
        <v>273</v>
      </c>
    </row>
    <row r="89" spans="1:2">
      <c r="A89" s="281">
        <v>77</v>
      </c>
      <c r="B89" s="282" t="s">
        <v>274</v>
      </c>
    </row>
    <row r="90" spans="1:2">
      <c r="A90" s="281">
        <v>78</v>
      </c>
      <c r="B90" s="282" t="s">
        <v>275</v>
      </c>
    </row>
    <row r="91" spans="1:2">
      <c r="A91" s="281">
        <v>79</v>
      </c>
      <c r="B91" s="282" t="s">
        <v>276</v>
      </c>
    </row>
    <row r="92" spans="1:2">
      <c r="A92" s="281">
        <v>80</v>
      </c>
      <c r="B92" s="282" t="s">
        <v>277</v>
      </c>
    </row>
    <row r="93" spans="1:2">
      <c r="A93" s="281">
        <v>81</v>
      </c>
      <c r="B93" s="282" t="s">
        <v>278</v>
      </c>
    </row>
    <row r="94" spans="1:2">
      <c r="A94" s="281">
        <v>82</v>
      </c>
      <c r="B94" s="282" t="s">
        <v>279</v>
      </c>
    </row>
    <row r="95" spans="1:2">
      <c r="A95" s="281">
        <v>83</v>
      </c>
      <c r="B95" s="282" t="s">
        <v>280</v>
      </c>
    </row>
    <row r="96" spans="1:2">
      <c r="A96" s="281">
        <v>84</v>
      </c>
      <c r="B96" s="282" t="s">
        <v>281</v>
      </c>
    </row>
    <row r="97" spans="1:2">
      <c r="A97" s="281">
        <v>85</v>
      </c>
      <c r="B97" s="282" t="s">
        <v>282</v>
      </c>
    </row>
    <row r="98" spans="1:2">
      <c r="A98" s="281">
        <v>86</v>
      </c>
      <c r="B98" s="282" t="s">
        <v>283</v>
      </c>
    </row>
    <row r="99" spans="1:2">
      <c r="A99" s="281">
        <v>87</v>
      </c>
      <c r="B99" s="282" t="s">
        <v>284</v>
      </c>
    </row>
    <row r="100" spans="1:2">
      <c r="A100" s="281">
        <v>88</v>
      </c>
      <c r="B100" s="282" t="s">
        <v>285</v>
      </c>
    </row>
    <row r="101" spans="1:2">
      <c r="A101" s="281">
        <v>89</v>
      </c>
      <c r="B101" s="282" t="s">
        <v>286</v>
      </c>
    </row>
    <row r="102" spans="1:2">
      <c r="A102" s="281">
        <v>90</v>
      </c>
      <c r="B102" s="282" t="s">
        <v>287</v>
      </c>
    </row>
    <row r="103" spans="1:2">
      <c r="A103" s="281">
        <v>91</v>
      </c>
      <c r="B103" s="282" t="s">
        <v>288</v>
      </c>
    </row>
    <row r="104" spans="1:2">
      <c r="A104" s="281">
        <v>92</v>
      </c>
      <c r="B104" s="282" t="s">
        <v>289</v>
      </c>
    </row>
    <row r="105" spans="1:2">
      <c r="A105" s="281">
        <v>93</v>
      </c>
      <c r="B105" s="282" t="s">
        <v>290</v>
      </c>
    </row>
    <row r="106" spans="1:2">
      <c r="A106" s="281">
        <v>94</v>
      </c>
      <c r="B106" s="282" t="s">
        <v>291</v>
      </c>
    </row>
    <row r="107" spans="1:2">
      <c r="A107" s="281">
        <v>95</v>
      </c>
      <c r="B107" s="282" t="s">
        <v>292</v>
      </c>
    </row>
    <row r="108" spans="1:2">
      <c r="A108" s="281">
        <v>96</v>
      </c>
      <c r="B108" s="282" t="s">
        <v>293</v>
      </c>
    </row>
    <row r="109" spans="1:2">
      <c r="A109" s="281">
        <v>97</v>
      </c>
      <c r="B109" s="282" t="s">
        <v>294</v>
      </c>
    </row>
    <row r="110" spans="1:2">
      <c r="A110" s="281">
        <v>98</v>
      </c>
      <c r="B110" s="282" t="s">
        <v>295</v>
      </c>
    </row>
    <row r="111" spans="1:2">
      <c r="A111" s="281">
        <v>99</v>
      </c>
      <c r="B111" s="282" t="s">
        <v>296</v>
      </c>
    </row>
    <row r="112" spans="1:2">
      <c r="A112" s="281">
        <v>100</v>
      </c>
      <c r="B112" s="282" t="s">
        <v>297</v>
      </c>
    </row>
  </sheetData>
  <sheetProtection password="8F0B" sheet="1" objects="1" scenarios="1" selectLockedCells="1" selectUnlockedCells="1"/>
  <customSheetViews>
    <customSheetView guid="{0A277985-DBE2-460A-A904-A7B1F638EEDF}" state="hidden">
      <selection activeCell="A4" sqref="A4"/>
      <pageMargins left="0.75" right="0.75" top="1" bottom="1" header="0.5" footer="0.5"/>
      <pageSetup orientation="portrait" r:id="rId1"/>
      <headerFooter alignWithMargins="0"/>
    </customSheetView>
    <customSheetView guid="{9C7D5390-9527-4848-B06A-DCA129BB3D48}" state="hidden">
      <selection activeCell="A4" sqref="A4"/>
      <pageMargins left="0.75" right="0.75" top="1" bottom="1" header="0.5" footer="0.5"/>
      <pageSetup orientation="portrait" r:id="rId2"/>
      <headerFooter alignWithMargins="0"/>
    </customSheetView>
    <customSheetView guid="{A506B351-DE43-4CCA-818F-D2B51F2607AA}" state="hidden">
      <selection activeCell="A4" sqref="A4"/>
      <pageMargins left="0.75" right="0.75" top="1" bottom="1" header="0.5" footer="0.5"/>
      <pageSetup orientation="portrait" r:id="rId3"/>
      <headerFooter alignWithMargins="0"/>
    </customSheetView>
    <customSheetView guid="{1F125E51-1799-42D0-B41E-DC039BB17D59}" state="hidden">
      <selection activeCell="A4" sqref="A4"/>
      <pageMargins left="0.75" right="0.75" top="1" bottom="1" header="0.5" footer="0.5"/>
      <pageSetup orientation="portrait" r:id="rId4"/>
      <headerFooter alignWithMargins="0"/>
    </customSheetView>
    <customSheetView guid="{14C32814-5A59-4863-9FB1-822FBB75D7D1}" state="hidden">
      <selection activeCell="A4" sqref="A4"/>
      <pageMargins left="0.75" right="0.75" top="1" bottom="1" header="0.5" footer="0.5"/>
      <pageSetup orientation="portrait" r:id="rId5"/>
      <headerFooter alignWithMargins="0"/>
    </customSheetView>
    <customSheetView guid="{AA750348-930C-43DE-ADD0-8D60980F5013}" state="hidden">
      <selection activeCell="A4" sqref="A4"/>
      <pageMargins left="0.75" right="0.75" top="1" bottom="1" header="0.5" footer="0.5"/>
      <pageSetup orientation="portrait" r:id="rId6"/>
      <headerFooter alignWithMargins="0"/>
    </customSheetView>
    <customSheetView guid="{CFBF18EC-8277-4311-991B-395AF21BB33B}" state="hidden">
      <selection activeCell="A4" sqref="A4"/>
      <pageMargins left="0.75" right="0.75" top="1" bottom="1" header="0.5" footer="0.5"/>
      <pageSetup orientation="portrait" r:id="rId7"/>
      <headerFooter alignWithMargins="0"/>
    </customSheetView>
    <customSheetView guid="{82C64B11-1F50-45B5-B7BB-9F1DC733C833}" state="hidden">
      <selection activeCell="A4" sqref="A4"/>
      <pageMargins left="0.75" right="0.75" top="1" bottom="1" header="0.5" footer="0.5"/>
      <pageSetup orientation="portrait" r:id="rId8"/>
      <headerFooter alignWithMargins="0"/>
    </customSheetView>
    <customSheetView guid="{FE4EC9C4-31B9-4D40-8323-5B16C3BC840F}" state="hidden">
      <selection activeCell="A4" sqref="A4"/>
      <pageMargins left="0.75" right="0.75" top="1" bottom="1" header="0.5" footer="0.5"/>
      <pageSetup orientation="portrait" r:id="rId9"/>
      <headerFooter alignWithMargins="0"/>
    </customSheetView>
    <customSheetView guid="{F9FE2C60-2849-4C32-B532-2B1A89FFA9CD}" state="hidden">
      <selection activeCell="A4" sqref="A4"/>
      <pageMargins left="0.75" right="0.75" top="1" bottom="1" header="0.5" footer="0.5"/>
      <pageSetup orientation="portrait" r:id="rId10"/>
      <headerFooter alignWithMargins="0"/>
    </customSheetView>
    <customSheetView guid="{494F6778-23FE-4AAC-B37D-6C7543FC13B9}" state="hidden">
      <selection activeCell="A4" sqref="A4"/>
      <pageMargins left="0.75" right="0.75" top="1" bottom="1" header="0.5" footer="0.5"/>
      <pageSetup orientation="portrait" r:id="rId11"/>
      <headerFooter alignWithMargins="0"/>
    </customSheetView>
    <customSheetView guid="{43BCBF1E-CDCF-4541-8D79-87EDCECBC1FD}" state="hidden">
      <selection activeCell="A4" sqref="A4"/>
      <pageMargins left="0.75" right="0.75" top="1" bottom="1" header="0.5" footer="0.5"/>
      <pageSetup orientation="portrait" r:id="rId12"/>
      <headerFooter alignWithMargins="0"/>
    </customSheetView>
    <customSheetView guid="{7A9EA6D6-4DDF-43D9-92E6-C6AFAD14E266}" state="hidden">
      <selection activeCell="A4" sqref="A4"/>
      <pageMargins left="0.75" right="0.75" top="1" bottom="1" header="0.5" footer="0.5"/>
      <pageSetup orientation="portrait" r:id="rId13"/>
      <headerFooter alignWithMargins="0"/>
    </customSheetView>
    <customSheetView guid="{DC28ED1E-3E35-4094-9C2B-5C0A1C1D459C}" state="hidden">
      <selection activeCell="A4" sqref="A4"/>
      <pageMargins left="0.75" right="0.75" top="1" bottom="1" header="0.5" footer="0.5"/>
      <pageSetup orientation="portrait" r:id="rId14"/>
      <headerFooter alignWithMargins="0"/>
    </customSheetView>
    <customSheetView guid="{240327DD-375F-45D4-BA52-89AFD79FE6A1}" state="hidden">
      <selection activeCell="A4" sqref="A4"/>
      <pageMargins left="0.75" right="0.75" top="1" bottom="1" header="0.5" footer="0.5"/>
      <pageSetup orientation="portrait" r:id="rId15"/>
      <headerFooter alignWithMargins="0"/>
    </customSheetView>
    <customSheetView guid="{82E8A0F5-0020-4355-95CF-28601763A783}" state="hidden">
      <selection activeCell="A4" sqref="A4"/>
      <pageMargins left="0.75" right="0.75" top="1" bottom="1" header="0.5" footer="0.5"/>
      <pageSetup orientation="portrait" r:id="rId16"/>
      <headerFooter alignWithMargins="0"/>
    </customSheetView>
    <customSheetView guid="{44C1C443-3199-4288-884A-D16AF7B2CD69}" state="hidden">
      <selection activeCell="A4" sqref="A4"/>
      <pageMargins left="0.75" right="0.75" top="1" bottom="1" header="0.5" footer="0.5"/>
      <pageSetup orientation="portrait" r:id="rId17"/>
      <headerFooter alignWithMargins="0"/>
    </customSheetView>
    <customSheetView guid="{CB7CD015-9A92-451A-BEF4-2BC98E3768DD}" state="hidden">
      <selection activeCell="A4" sqref="A4"/>
      <pageMargins left="0.75" right="0.75" top="1" bottom="1" header="0.5" footer="0.5"/>
      <pageSetup orientation="portrait" r:id="rId18"/>
      <headerFooter alignWithMargins="0"/>
    </customSheetView>
    <customSheetView guid="{0D490C87-B003-4943-9825-ACE0B8E7CC06}" state="hidden">
      <selection activeCell="A4" sqref="A4"/>
      <pageMargins left="0.75" right="0.75" top="1" bottom="1" header="0.5" footer="0.5"/>
      <pageSetup orientation="portrait" r:id="rId19"/>
      <headerFooter alignWithMargins="0"/>
    </customSheetView>
    <customSheetView guid="{7A88FC7A-7690-48AB-B789-172043AFADC8}" state="hidden">
      <selection activeCell="A4" sqref="A4"/>
      <pageMargins left="0.75" right="0.75" top="1" bottom="1" header="0.5" footer="0.5"/>
      <pageSetup orientation="portrait" r:id="rId20"/>
      <headerFooter alignWithMargins="0"/>
    </customSheetView>
    <customSheetView guid="{1E2D7167-D6B7-4690-9A83-BF768C4223A4}" state="hidden">
      <selection activeCell="A4" sqref="A4"/>
      <pageMargins left="0.75" right="0.75" top="1" bottom="1" header="0.5" footer="0.5"/>
      <pageSetup orientation="portrait" r:id="rId21"/>
      <headerFooter alignWithMargins="0"/>
    </customSheetView>
    <customSheetView guid="{A36312D6-6542-430C-9B41-AC312BBA51FD}" state="hidden">
      <selection activeCell="A4" sqref="A4"/>
      <pageMargins left="0.75" right="0.75" top="1" bottom="1" header="0.5" footer="0.5"/>
      <pageSetup orientation="portrait" r:id="rId22"/>
      <headerFooter alignWithMargins="0"/>
    </customSheetView>
    <customSheetView guid="{70BF6F06-85BA-4CCF-BC67-75A4B6D4F833}" state="hidden">
      <selection activeCell="A4" sqref="A4"/>
      <pageMargins left="0.75" right="0.75" top="1" bottom="1" header="0.5" footer="0.5"/>
      <pageSetup orientation="portrait" r:id="rId23"/>
      <headerFooter alignWithMargins="0"/>
    </customSheetView>
  </customSheetViews>
  <mergeCells count="1">
    <mergeCell ref="A1:B1"/>
  </mergeCells>
  <pageMargins left="0.75" right="0.75" top="1" bottom="1" header="0.5" footer="0.5"/>
  <pageSetup orientation="portrait" r:id="rId24"/>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
  <sheetViews>
    <sheetView workbookViewId="0">
      <selection activeCell="N21" sqref="N21"/>
    </sheetView>
  </sheetViews>
  <sheetFormatPr defaultRowHeight="13.5"/>
  <sheetData/>
  <customSheetViews>
    <customSheetView guid="{0A277985-DBE2-460A-A904-A7B1F638EEDF}" state="hidden">
      <selection activeCell="N21" sqref="N21"/>
      <pageMargins left="0.7" right="0.7" top="0.75" bottom="0.75" header="0.3" footer="0.3"/>
    </customSheetView>
    <customSheetView guid="{9C7D5390-9527-4848-B06A-DCA129BB3D48}" state="hidden">
      <selection activeCell="N21" sqref="N21"/>
      <pageMargins left="0.7" right="0.7" top="0.75" bottom="0.75" header="0.3" footer="0.3"/>
    </customSheetView>
    <customSheetView guid="{A506B351-DE43-4CCA-818F-D2B51F2607AA}" state="hidden">
      <selection activeCell="N21" sqref="N21"/>
      <pageMargins left="0.7" right="0.7" top="0.75" bottom="0.75" header="0.3" footer="0.3"/>
    </customSheetView>
    <customSheetView guid="{1F125E51-1799-42D0-B41E-DC039BB17D59}" state="hidden">
      <selection activeCell="N21" sqref="N21"/>
      <pageMargins left="0.7" right="0.7" top="0.75" bottom="0.75" header="0.3" footer="0.3"/>
    </customSheetView>
    <customSheetView guid="{14C32814-5A59-4863-9FB1-822FBB75D7D1}" state="hidden">
      <selection activeCell="N21" sqref="N21"/>
      <pageMargins left="0.7" right="0.7" top="0.75" bottom="0.75" header="0.3" footer="0.3"/>
    </customSheetView>
    <customSheetView guid="{AA750348-930C-43DE-ADD0-8D60980F5013}" state="hidden">
      <selection activeCell="N21" sqref="N21"/>
      <pageMargins left="0.7" right="0.7" top="0.75" bottom="0.75" header="0.3" footer="0.3"/>
    </customSheetView>
    <customSheetView guid="{CFBF18EC-8277-4311-991B-395AF21BB33B}" state="hidden">
      <selection activeCell="N21" sqref="N21"/>
      <pageMargins left="0.7" right="0.7" top="0.75" bottom="0.75" header="0.3" footer="0.3"/>
    </customSheetView>
    <customSheetView guid="{7A88FC7A-7690-48AB-B789-172043AFADC8}" state="hidden">
      <selection activeCell="N21" sqref="N21"/>
      <pageMargins left="0.7" right="0.7" top="0.75" bottom="0.75" header="0.3" footer="0.3"/>
    </customSheetView>
    <customSheetView guid="{1E2D7167-D6B7-4690-9A83-BF768C4223A4}" state="hidden">
      <selection activeCell="N21" sqref="N21"/>
      <pageMargins left="0.7" right="0.7" top="0.75" bottom="0.75" header="0.3" footer="0.3"/>
    </customSheetView>
    <customSheetView guid="{A36312D6-6542-430C-9B41-AC312BBA51FD}" state="hidden">
      <selection activeCell="N21" sqref="N21"/>
      <pageMargins left="0.7" right="0.7" top="0.75" bottom="0.75" header="0.3" footer="0.3"/>
    </customSheetView>
    <customSheetView guid="{70BF6F06-85BA-4CCF-BC67-75A4B6D4F833}" state="hidden">
      <selection activeCell="N21" sqref="N21"/>
      <pageMargins left="0.7" right="0.7" top="0.75" bottom="0.75" header="0.3" footer="0.3"/>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29</vt:i4>
      </vt:variant>
      <vt:variant>
        <vt:lpstr>Named Ranges</vt:lpstr>
      </vt:variant>
      <vt:variant>
        <vt:i4>30</vt:i4>
      </vt:variant>
    </vt:vector>
  </HeadingPairs>
  <TitlesOfParts>
    <vt:vector size="59" baseType="lpstr">
      <vt:lpstr>Basic</vt:lpstr>
      <vt:lpstr>Cover</vt:lpstr>
      <vt:lpstr>Names of Bidder</vt:lpstr>
      <vt:lpstr>Attach 3(JV)</vt:lpstr>
      <vt:lpstr>Attach 3(QR)</vt:lpstr>
      <vt:lpstr>Attach 4</vt:lpstr>
      <vt:lpstr>Attach 4 (A)</vt:lpstr>
      <vt:lpstr>Attach 4 (B)</vt:lpstr>
      <vt:lpstr>Attach 5</vt:lpstr>
      <vt:lpstr>Attach 5A</vt:lpstr>
      <vt:lpstr>Attach 6</vt:lpstr>
      <vt:lpstr>Attach 7</vt:lpstr>
      <vt:lpstr>Attach 9</vt:lpstr>
      <vt:lpstr>Attach 10</vt:lpstr>
      <vt:lpstr>Attach 11</vt:lpstr>
      <vt:lpstr>Attach 12</vt:lpstr>
      <vt:lpstr>Attach 13</vt:lpstr>
      <vt:lpstr>Attach 14</vt:lpstr>
      <vt:lpstr>Attach 14-IP</vt:lpstr>
      <vt:lpstr>Attach 15</vt:lpstr>
      <vt:lpstr>Attach 16</vt:lpstr>
      <vt:lpstr>Attach 17</vt:lpstr>
      <vt:lpstr>Attach 18</vt:lpstr>
      <vt:lpstr>Attach 19</vt:lpstr>
      <vt:lpstr>Attach-20</vt:lpstr>
      <vt:lpstr>Attach 25</vt:lpstr>
      <vt:lpstr>Bid Form 1st Envelope </vt:lpstr>
      <vt:lpstr>N to W</vt:lpstr>
      <vt:lpstr>Sheet1</vt:lpstr>
      <vt:lpstr>LA</vt:lpstr>
      <vt:lpstr>'Attach 10'!Print_Area</vt:lpstr>
      <vt:lpstr>'Attach 11'!Print_Area</vt:lpstr>
      <vt:lpstr>'Attach 12'!Print_Area</vt:lpstr>
      <vt:lpstr>'Attach 13'!Print_Area</vt:lpstr>
      <vt:lpstr>'Attach 14'!Print_Area</vt:lpstr>
      <vt:lpstr>'Attach 14-IP'!Print_Area</vt:lpstr>
      <vt:lpstr>'Attach 15'!Print_Area</vt:lpstr>
      <vt:lpstr>'Attach 16'!Print_Area</vt:lpstr>
      <vt:lpstr>'Attach 17'!Print_Area</vt:lpstr>
      <vt:lpstr>'Attach 18'!Print_Area</vt:lpstr>
      <vt:lpstr>'Attach 19'!Print_Area</vt:lpstr>
      <vt:lpstr>'Attach 25'!Print_Area</vt:lpstr>
      <vt:lpstr>'Attach 3(JV)'!Print_Area</vt:lpstr>
      <vt:lpstr>'Attach 3(QR)'!Print_Area</vt:lpstr>
      <vt:lpstr>'Attach 4'!Print_Area</vt:lpstr>
      <vt:lpstr>'Attach 4 (A)'!Print_Area</vt:lpstr>
      <vt:lpstr>'Attach 4 (B)'!Print_Area</vt:lpstr>
      <vt:lpstr>'Attach 5'!Print_Area</vt:lpstr>
      <vt:lpstr>'Attach 5A'!Print_Area</vt:lpstr>
      <vt:lpstr>'Attach 6'!Print_Area</vt:lpstr>
      <vt:lpstr>'Attach 7'!Print_Area</vt:lpstr>
      <vt:lpstr>'Attach 9'!Print_Area</vt:lpstr>
      <vt:lpstr>'Attach-20'!Print_Area</vt:lpstr>
      <vt:lpstr>'Bid Form 1st Envelope '!Print_Area</vt:lpstr>
      <vt:lpstr>Cover!Print_Area</vt:lpstr>
      <vt:lpstr>'Names of Bidder'!Print_Area</vt:lpstr>
      <vt:lpstr>'Attach 12'!Print_Titles</vt:lpstr>
      <vt:lpstr>'Attach 9'!Print_Titles</vt:lpstr>
      <vt:lpstr>TO</vt:lpstr>
    </vt:vector>
  </TitlesOfParts>
  <Company>pgcil</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Akhilesh Kumar Singh {अखिलेश कुमार सिंह}</cp:lastModifiedBy>
  <cp:lastPrinted>2019-08-02T04:57:34Z</cp:lastPrinted>
  <dcterms:created xsi:type="dcterms:W3CDTF">2010-09-27T08:09:01Z</dcterms:created>
  <dcterms:modified xsi:type="dcterms:W3CDTF">2019-08-06T05:34:16Z</dcterms:modified>
</cp:coreProperties>
</file>